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28"/>
  <workbookPr hidePivotFieldList="1" defaultThemeVersion="166925"/>
  <mc:AlternateContent xmlns:mc="http://schemas.openxmlformats.org/markup-compatibility/2006">
    <mc:Choice Requires="x15">
      <x15ac:absPath xmlns:x15ac="http://schemas.microsoft.com/office/spreadsheetml/2010/11/ac" url="C:\Users\andre\Documents\RAMA JUDICIAL\RIESGOS\"/>
    </mc:Choice>
  </mc:AlternateContent>
  <xr:revisionPtr revIDLastSave="255" documentId="8_{319EF554-63FB-47E1-893E-43BFE6156C2B}" xr6:coauthVersionLast="47" xr6:coauthVersionMax="47" xr10:uidLastSave="{64597C00-6A49-4A3B-9182-1E354B6E549A}"/>
  <bookViews>
    <workbookView xWindow="-120" yWindow="-120" windowWidth="20730" windowHeight="11160" firstSheet="4" activeTab="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4420"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35" i="1" l="1"/>
  <c r="T30" i="1"/>
  <c r="T15" i="1"/>
  <c r="M52" i="1"/>
  <c r="L52" i="1"/>
  <c r="M47" i="1"/>
  <c r="L47" i="1"/>
  <c r="M42" i="1"/>
  <c r="L42" i="1"/>
  <c r="M37" i="1"/>
  <c r="L37" i="1"/>
  <c r="M32" i="1"/>
  <c r="L32" i="1"/>
  <c r="M27" i="1"/>
  <c r="L27" i="1"/>
  <c r="M22" i="1"/>
  <c r="L22" i="1"/>
  <c r="M17" i="1"/>
  <c r="L17" i="1"/>
  <c r="M12" i="1"/>
  <c r="L12"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37" i="1"/>
  <c r="T56" i="1"/>
  <c r="Q56" i="1"/>
  <c r="AD56" i="1" s="1"/>
  <c r="AC56" i="1" s="1"/>
  <c r="T55" i="1"/>
  <c r="Q55" i="1"/>
  <c r="T54" i="1"/>
  <c r="Q54" i="1"/>
  <c r="AD54" i="1" s="1"/>
  <c r="T53" i="1"/>
  <c r="Q53" i="1"/>
  <c r="AD53" i="1" s="1"/>
  <c r="T52" i="1"/>
  <c r="Q52" i="1"/>
  <c r="AD52" i="1" s="1"/>
  <c r="I55" i="17"/>
  <c r="J52" i="1"/>
  <c r="Z52" i="1" s="1"/>
  <c r="I52" i="1"/>
  <c r="T51" i="1"/>
  <c r="Q51" i="1"/>
  <c r="AD51" i="1" s="1"/>
  <c r="AC51" i="1" s="1"/>
  <c r="T50" i="1"/>
  <c r="Q50" i="1"/>
  <c r="AD50" i="1" s="1"/>
  <c r="T49" i="1"/>
  <c r="Q49" i="1"/>
  <c r="X49" i="1" s="1"/>
  <c r="T48" i="1"/>
  <c r="Q48" i="1"/>
  <c r="X48" i="1" s="1"/>
  <c r="T47" i="1"/>
  <c r="Q47" i="1"/>
  <c r="X47" i="1" s="1"/>
  <c r="I50" i="17"/>
  <c r="J47" i="1"/>
  <c r="Z49" i="1" s="1"/>
  <c r="Y49" i="1" s="1"/>
  <c r="I47" i="1"/>
  <c r="T46" i="1"/>
  <c r="Q46" i="1"/>
  <c r="X46" i="1" s="1"/>
  <c r="T45" i="1"/>
  <c r="Q45" i="1"/>
  <c r="T44" i="1"/>
  <c r="Q44" i="1"/>
  <c r="Z43" i="1"/>
  <c r="Y43" i="1" s="1"/>
  <c r="T43" i="1"/>
  <c r="Q43" i="1"/>
  <c r="T42" i="1"/>
  <c r="Q42" i="1"/>
  <c r="X42" i="1" s="1"/>
  <c r="AD44" i="1"/>
  <c r="I45" i="17"/>
  <c r="J42" i="1"/>
  <c r="Z44" i="1" s="1"/>
  <c r="Y44" i="1" s="1"/>
  <c r="I42" i="1"/>
  <c r="T41" i="1"/>
  <c r="Q41" i="1"/>
  <c r="T40" i="1"/>
  <c r="Q40" i="1"/>
  <c r="T39" i="1"/>
  <c r="Q39" i="1"/>
  <c r="T38" i="1"/>
  <c r="Q38" i="1"/>
  <c r="AD38" i="1" s="1"/>
  <c r="T37" i="1"/>
  <c r="Q37" i="1"/>
  <c r="I40" i="17"/>
  <c r="J37"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47" i="1"/>
  <c r="J50" i="17" s="1"/>
  <c r="H50" i="18"/>
  <c r="H50" i="19"/>
  <c r="H50" i="20"/>
  <c r="AD47" i="1"/>
  <c r="AC47" i="1" s="1"/>
  <c r="X51" i="1"/>
  <c r="AD37" i="1"/>
  <c r="AC37" i="1" s="1"/>
  <c r="H55" i="17"/>
  <c r="H55" i="18"/>
  <c r="H55" i="19"/>
  <c r="H55" i="20"/>
  <c r="AD55" i="1"/>
  <c r="AC55" i="1" s="1"/>
  <c r="AC53" i="1"/>
  <c r="AD49" i="1"/>
  <c r="AC49" i="1" s="1"/>
  <c r="AD48" i="1"/>
  <c r="AC48" i="1" s="1"/>
  <c r="X55" i="1"/>
  <c r="X54" i="1"/>
  <c r="X53" i="1"/>
  <c r="X52" i="1"/>
  <c r="X56" i="1"/>
  <c r="X50" i="1"/>
  <c r="AD43" i="1"/>
  <c r="AC43" i="1" s="1"/>
  <c r="AD45" i="1"/>
  <c r="AC45" i="1" s="1"/>
  <c r="AD42" i="1"/>
  <c r="AD46" i="1"/>
  <c r="AC46" i="1" s="1"/>
  <c r="AD41" i="1"/>
  <c r="AC41" i="1" s="1"/>
  <c r="AD40" i="1"/>
  <c r="AC40" i="1" s="1"/>
  <c r="AD39" i="1"/>
  <c r="AC39" i="1" s="1"/>
  <c r="X45" i="1"/>
  <c r="X44" i="1"/>
  <c r="X43" i="1"/>
  <c r="X41" i="1"/>
  <c r="X40" i="1"/>
  <c r="X38" i="1"/>
  <c r="X39" i="1"/>
  <c r="AC38" i="1"/>
  <c r="X37" i="1"/>
  <c r="Z37" i="1"/>
  <c r="Y37" i="1" s="1"/>
  <c r="N42" i="1"/>
  <c r="H45" i="17"/>
  <c r="Y52" i="1"/>
  <c r="Z56" i="1"/>
  <c r="Y56" i="1" s="1"/>
  <c r="N52" i="1"/>
  <c r="Z54" i="1"/>
  <c r="Y54" i="1" s="1"/>
  <c r="AC54" i="1"/>
  <c r="Z55" i="1"/>
  <c r="Y55" i="1" s="1"/>
  <c r="Z53" i="1"/>
  <c r="Y53" i="1" s="1"/>
  <c r="Z48" i="1"/>
  <c r="Y48" i="1" s="1"/>
  <c r="AC50" i="1"/>
  <c r="Z47" i="1"/>
  <c r="Z51" i="1"/>
  <c r="Y51" i="1" s="1"/>
  <c r="Z50" i="1"/>
  <c r="Y50" i="1" s="1"/>
  <c r="H50" i="17"/>
  <c r="AC44" i="1"/>
  <c r="Z42" i="1"/>
  <c r="Z46" i="1"/>
  <c r="Y46" i="1" s="1"/>
  <c r="Z45" i="1"/>
  <c r="Y45" i="1" s="1"/>
  <c r="N37" i="1"/>
  <c r="Z39" i="1"/>
  <c r="Y39" i="1" s="1"/>
  <c r="Z38" i="1"/>
  <c r="Y38" i="1" s="1"/>
  <c r="Z41" i="1"/>
  <c r="Y41" i="1" s="1"/>
  <c r="Z40" i="1"/>
  <c r="Y40" i="1" s="1"/>
  <c r="J50" i="19" l="1"/>
  <c r="J50" i="18"/>
  <c r="J50" i="20"/>
  <c r="J55" i="17"/>
  <c r="J55" i="18"/>
  <c r="J55" i="20"/>
  <c r="J55" i="19"/>
  <c r="J45" i="17"/>
  <c r="J45" i="19"/>
  <c r="J45" i="20"/>
  <c r="J45" i="18"/>
  <c r="J40" i="17"/>
  <c r="J40" i="20"/>
  <c r="J40" i="18"/>
  <c r="J40" i="19"/>
  <c r="AB52" i="1"/>
  <c r="AA52" i="1" s="1"/>
  <c r="AF52" i="1"/>
  <c r="AE52" i="1" s="1"/>
  <c r="AC52" i="1"/>
  <c r="AF47" i="1"/>
  <c r="AE47" i="1" s="1"/>
  <c r="Y47" i="1"/>
  <c r="AB47" i="1"/>
  <c r="AA47" i="1" s="1"/>
  <c r="AB42" i="1"/>
  <c r="AA42" i="1" s="1"/>
  <c r="Y42" i="1"/>
  <c r="AC42" i="1"/>
  <c r="AF42" i="1"/>
  <c r="AE42" i="1" s="1"/>
  <c r="AF37" i="1"/>
  <c r="AE37" i="1" s="1"/>
  <c r="AB37" i="1"/>
  <c r="AA37"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2" i="1"/>
  <c r="AG47" i="1"/>
  <c r="K50" i="17"/>
  <c r="K45" i="17"/>
  <c r="AG42" i="1"/>
  <c r="K40" i="17"/>
  <c r="AG37" i="1"/>
  <c r="M55" i="17" l="1"/>
  <c r="M55" i="19"/>
  <c r="M55" i="18"/>
  <c r="M55" i="20"/>
  <c r="M50" i="17"/>
  <c r="M50" i="19"/>
  <c r="M50" i="18"/>
  <c r="M50" i="20"/>
  <c r="M45" i="17"/>
  <c r="M45" i="18"/>
  <c r="M45" i="19"/>
  <c r="M45" i="20"/>
  <c r="M40" i="17"/>
  <c r="M40" i="20"/>
  <c r="M40" i="19"/>
  <c r="M40" i="18"/>
  <c r="T36" i="1"/>
  <c r="Q36" i="1"/>
  <c r="Q35" i="1"/>
  <c r="T34" i="1"/>
  <c r="Q34" i="1"/>
  <c r="T33" i="1"/>
  <c r="Q33" i="1"/>
  <c r="T32" i="1"/>
  <c r="Q32" i="1"/>
  <c r="AD36" i="1"/>
  <c r="J32" i="1"/>
  <c r="I32" i="1"/>
  <c r="X36" i="1" l="1"/>
  <c r="X35" i="1"/>
  <c r="H35" i="20"/>
  <c r="H35" i="18"/>
  <c r="H35" i="19"/>
  <c r="H35" i="17"/>
  <c r="I10" i="17"/>
  <c r="I10" i="18"/>
  <c r="I10" i="20"/>
  <c r="I10" i="19"/>
  <c r="I35" i="18"/>
  <c r="I35" i="19"/>
  <c r="I35" i="20"/>
  <c r="I35" i="17"/>
  <c r="Z35" i="1"/>
  <c r="Y35" i="1" s="1"/>
  <c r="X33" i="1"/>
  <c r="X34" i="1"/>
  <c r="Z32" i="1"/>
  <c r="Z36" i="1"/>
  <c r="Y36" i="1" s="1"/>
  <c r="Z34" i="1"/>
  <c r="Y34" i="1" s="1"/>
  <c r="X32" i="1"/>
  <c r="N32" i="1"/>
  <c r="AD35" i="1"/>
  <c r="AC35" i="1" s="1"/>
  <c r="AD33" i="1"/>
  <c r="AC33" i="1" s="1"/>
  <c r="AD34" i="1"/>
  <c r="AC34" i="1" s="1"/>
  <c r="AD32" i="1"/>
  <c r="AC36" i="1"/>
  <c r="Y32" i="1"/>
  <c r="Z33" i="1"/>
  <c r="Y33" i="1" s="1"/>
  <c r="T31" i="1"/>
  <c r="Q31" i="1"/>
  <c r="Q30" i="1"/>
  <c r="AD30" i="1" s="1"/>
  <c r="AC30" i="1" s="1"/>
  <c r="T29" i="1"/>
  <c r="Q29" i="1"/>
  <c r="T28" i="1"/>
  <c r="Q28" i="1"/>
  <c r="T27" i="1"/>
  <c r="Q27" i="1"/>
  <c r="J27" i="1"/>
  <c r="I27" i="1"/>
  <c r="H30" i="19" l="1"/>
  <c r="H30" i="20"/>
  <c r="H30" i="18"/>
  <c r="H30" i="17"/>
  <c r="J35" i="20"/>
  <c r="J35" i="18"/>
  <c r="J35" i="19"/>
  <c r="J35" i="17"/>
  <c r="Z31" i="1"/>
  <c r="Y31" i="1" s="1"/>
  <c r="AC32" i="1"/>
  <c r="AF32" i="1"/>
  <c r="AE32" i="1" s="1"/>
  <c r="AB32" i="1"/>
  <c r="AA32" i="1" s="1"/>
  <c r="AD29" i="1"/>
  <c r="AC29" i="1" s="1"/>
  <c r="AD28" i="1"/>
  <c r="AC28" i="1" s="1"/>
  <c r="AD31" i="1"/>
  <c r="AC31" i="1" s="1"/>
  <c r="N27" i="1"/>
  <c r="AD27" i="1"/>
  <c r="X30" i="1"/>
  <c r="Z28" i="1"/>
  <c r="Y28" i="1" s="1"/>
  <c r="X28" i="1"/>
  <c r="X29" i="1"/>
  <c r="Z30" i="1"/>
  <c r="Y30" i="1" s="1"/>
  <c r="Z29" i="1"/>
  <c r="Y29" i="1" s="1"/>
  <c r="X27" i="1"/>
  <c r="X31" i="1"/>
  <c r="Z27" i="1"/>
  <c r="K35" i="18" l="1"/>
  <c r="K35" i="19"/>
  <c r="K35" i="20"/>
  <c r="K35" i="17"/>
  <c r="J30" i="18"/>
  <c r="J30" i="19"/>
  <c r="J30" i="20"/>
  <c r="J30" i="17"/>
  <c r="L35" i="18"/>
  <c r="L35" i="19"/>
  <c r="L35" i="20"/>
  <c r="L35" i="17"/>
  <c r="AG32" i="1"/>
  <c r="AF27" i="1"/>
  <c r="AE27" i="1" s="1"/>
  <c r="AC27" i="1"/>
  <c r="AB27" i="1"/>
  <c r="AA27" i="1" s="1"/>
  <c r="Y27" i="1"/>
  <c r="K30" i="19" l="1"/>
  <c r="K30" i="20"/>
  <c r="K30" i="18"/>
  <c r="K30" i="17"/>
  <c r="L30" i="20"/>
  <c r="L30" i="18"/>
  <c r="L30" i="19"/>
  <c r="L30" i="17"/>
  <c r="M35" i="17"/>
  <c r="M35" i="19"/>
  <c r="M35" i="20"/>
  <c r="M35" i="18"/>
  <c r="AG27" i="1"/>
  <c r="M30" i="17" l="1"/>
  <c r="M30" i="20"/>
  <c r="M30" i="18"/>
  <c r="M30" i="19"/>
  <c r="T26" i="1"/>
  <c r="Q26" i="1"/>
  <c r="T25" i="1"/>
  <c r="T24" i="1"/>
  <c r="Q24" i="1"/>
  <c r="T23" i="1"/>
  <c r="Q23" i="1"/>
  <c r="T22" i="1"/>
  <c r="Q22" i="1"/>
  <c r="J22" i="1"/>
  <c r="I22" i="1"/>
  <c r="X24" i="1" l="1"/>
  <c r="Z26" i="1"/>
  <c r="Y26" i="1" s="1"/>
  <c r="X25" i="1"/>
  <c r="H25" i="18"/>
  <c r="H25" i="19"/>
  <c r="H25" i="20"/>
  <c r="H25" i="17"/>
  <c r="X23" i="1"/>
  <c r="X22" i="1"/>
  <c r="X26" i="1"/>
  <c r="AD23" i="1"/>
  <c r="AC23" i="1" s="1"/>
  <c r="AD25" i="1"/>
  <c r="AC25" i="1" s="1"/>
  <c r="AD24" i="1"/>
  <c r="AD26" i="1"/>
  <c r="AC26" i="1" s="1"/>
  <c r="AD22" i="1"/>
  <c r="AC22" i="1" s="1"/>
  <c r="Z24" i="1"/>
  <c r="Y24" i="1" s="1"/>
  <c r="Z22" i="1"/>
  <c r="Y22" i="1" s="1"/>
  <c r="N22" i="1"/>
  <c r="Z25" i="1"/>
  <c r="Y25" i="1" s="1"/>
  <c r="Z23" i="1"/>
  <c r="Y23" i="1" s="1"/>
  <c r="J25" i="20" l="1"/>
  <c r="J25" i="19"/>
  <c r="J25" i="18"/>
  <c r="J25" i="17"/>
  <c r="AF22" i="1"/>
  <c r="AE22" i="1" s="1"/>
  <c r="AC24" i="1"/>
  <c r="AB22" i="1"/>
  <c r="AA22" i="1" s="1"/>
  <c r="K25" i="17" l="1"/>
  <c r="K25" i="18"/>
  <c r="K25" i="19"/>
  <c r="K25" i="20"/>
  <c r="L25" i="18"/>
  <c r="L25" i="19"/>
  <c r="L25" i="20"/>
  <c r="L25" i="17"/>
  <c r="AG22" i="1"/>
  <c r="M25" i="17" l="1"/>
  <c r="M25" i="19"/>
  <c r="M25" i="20"/>
  <c r="M25" i="18"/>
  <c r="T21" i="1"/>
  <c r="Q21" i="1"/>
  <c r="T20" i="1"/>
  <c r="Q20" i="1"/>
  <c r="T19" i="1"/>
  <c r="Q19" i="1"/>
  <c r="T18" i="1"/>
  <c r="Q18" i="1"/>
  <c r="T17" i="1"/>
  <c r="Q17" i="1"/>
  <c r="J17" i="1"/>
  <c r="I17" i="1"/>
  <c r="T16" i="1"/>
  <c r="Q16" i="1"/>
  <c r="Q15" i="1"/>
  <c r="T14" i="1"/>
  <c r="Q14" i="1"/>
  <c r="T13" i="1"/>
  <c r="Q13" i="1"/>
  <c r="T12" i="1"/>
  <c r="Q12" i="1"/>
  <c r="J12" i="1"/>
  <c r="I12" i="1"/>
  <c r="H15" i="18" l="1"/>
  <c r="H15" i="19"/>
  <c r="H15" i="20"/>
  <c r="H15" i="17"/>
  <c r="H20" i="20"/>
  <c r="H20" i="18"/>
  <c r="H20" i="19"/>
  <c r="H20" i="17"/>
  <c r="Z18" i="1"/>
  <c r="Y18" i="1" s="1"/>
  <c r="X17" i="1"/>
  <c r="X20" i="1"/>
  <c r="X18" i="1"/>
  <c r="X19" i="1"/>
  <c r="X21" i="1"/>
  <c r="Z12" i="1"/>
  <c r="Y12" i="1" s="1"/>
  <c r="X12" i="1"/>
  <c r="X14" i="1"/>
  <c r="X15" i="1"/>
  <c r="X16" i="1"/>
  <c r="X13" i="1"/>
  <c r="N12" i="1"/>
  <c r="AD15" i="1"/>
  <c r="AD16" i="1"/>
  <c r="AD12" i="1"/>
  <c r="AD14" i="1"/>
  <c r="AD13" i="1"/>
  <c r="AD18" i="1"/>
  <c r="AD17" i="1"/>
  <c r="AD19" i="1"/>
  <c r="AD21" i="1"/>
  <c r="AD20" i="1"/>
  <c r="N17" i="1"/>
  <c r="Z17" i="1"/>
  <c r="Y17" i="1" s="1"/>
  <c r="Z19" i="1"/>
  <c r="Y19" i="1" s="1"/>
  <c r="Z21" i="1"/>
  <c r="Y21" i="1" s="1"/>
  <c r="Z20" i="1"/>
  <c r="Y20" i="1" s="1"/>
  <c r="Z16" i="1"/>
  <c r="Y16" i="1" s="1"/>
  <c r="Z13" i="1"/>
  <c r="Y13" i="1" s="1"/>
  <c r="Z14" i="1"/>
  <c r="Y14" i="1" s="1"/>
  <c r="Z15" i="1"/>
  <c r="Y15" i="1" s="1"/>
  <c r="J20" i="18" l="1"/>
  <c r="J20" i="20"/>
  <c r="J20" i="19"/>
  <c r="J20" i="17"/>
  <c r="J15" i="20"/>
  <c r="J15" i="18"/>
  <c r="J15" i="19"/>
  <c r="J15" i="17"/>
  <c r="AB17" i="1"/>
  <c r="AA17" i="1" s="1"/>
  <c r="AB12" i="1"/>
  <c r="AA12" i="1" s="1"/>
  <c r="K15" i="17" l="1"/>
  <c r="K15" i="19"/>
  <c r="K15" i="20"/>
  <c r="K15" i="18"/>
  <c r="K20" i="20"/>
  <c r="K20" i="18"/>
  <c r="K20" i="19"/>
  <c r="K20" i="17"/>
  <c r="AC20" i="1" l="1"/>
  <c r="AC18" i="1"/>
  <c r="AC16" i="1"/>
  <c r="AC19" i="1"/>
  <c r="AC21" i="1"/>
  <c r="AC15" i="1"/>
  <c r="AC13" i="1"/>
  <c r="AC14" i="1"/>
  <c r="Q11" i="1"/>
  <c r="T11" i="1"/>
  <c r="T10" i="1"/>
  <c r="AF17" i="1" l="1"/>
  <c r="AE17" i="1" s="1"/>
  <c r="AC17" i="1"/>
  <c r="AF12" i="1"/>
  <c r="AE12" i="1" s="1"/>
  <c r="AC12" i="1"/>
  <c r="AD11" i="1"/>
  <c r="Q10" i="1"/>
  <c r="AD10" i="1" s="1"/>
  <c r="J10" i="1"/>
  <c r="X10" i="1" l="1"/>
  <c r="AG12" i="1"/>
  <c r="L15" i="19"/>
  <c r="L15" i="20"/>
  <c r="L15" i="18"/>
  <c r="L15" i="17"/>
  <c r="AG17" i="1"/>
  <c r="L20" i="18"/>
  <c r="L20" i="19"/>
  <c r="L20" i="20"/>
  <c r="L20" i="17"/>
  <c r="AC11" i="1"/>
  <c r="Z11" i="1"/>
  <c r="Z10" i="1"/>
  <c r="AC10" i="1"/>
  <c r="X11" i="1"/>
  <c r="I10" i="1"/>
  <c r="Y10" i="1" l="1"/>
  <c r="AB10" i="1"/>
  <c r="M20" i="17"/>
  <c r="M20" i="18"/>
  <c r="M20" i="19"/>
  <c r="M20" i="20"/>
  <c r="N10" i="1"/>
  <c r="J10" i="18" s="1"/>
  <c r="H10" i="18"/>
  <c r="H10" i="19"/>
  <c r="H10" i="20"/>
  <c r="H10" i="17"/>
  <c r="M15" i="17"/>
  <c r="M15" i="20"/>
  <c r="M15" i="18"/>
  <c r="M15" i="19"/>
  <c r="AF10" i="1"/>
  <c r="AE10" i="1" s="1"/>
  <c r="Y11" i="1"/>
  <c r="AA10" i="1"/>
  <c r="B249" i="6" a="1"/>
  <c r="B249" i="6" s="1"/>
  <c r="G238" i="6" s="1"/>
  <c r="J10" i="19" l="1"/>
  <c r="K10" i="17"/>
  <c r="K10" i="18"/>
  <c r="K10" i="19"/>
  <c r="K10" i="20"/>
  <c r="J10" i="20"/>
  <c r="J10" i="17"/>
  <c r="L10" i="17"/>
  <c r="L10" i="20"/>
  <c r="L10" i="19"/>
  <c r="L10" i="18"/>
  <c r="AG10" i="1"/>
  <c r="M10" i="17" l="1"/>
  <c r="M10" i="19"/>
  <c r="M10" i="20"/>
  <c r="M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tc={056EA0DB-9598-4E9D-89DC-5365B719DC39}</author>
    <author>tc={1376E5AF-7CE0-456C-BB56-604EF14AA14C}</author>
  </authors>
  <commentList>
    <comment ref="E32" authorId="0" shapeId="0" xr:uid="{056EA0DB-9598-4E9D-89DC-5365B719DC39}">
      <text>
        <t>[Threaded comment]
Your version of Excel allows you to read this threaded comment; however, any edits to it will get removed if the file is opened in a newer version of Excel. Learn more: https://go.microsoft.com/fwlink/?linkid=870924
Comment:
    Sucesos de causas mayor que afectan la prestacion del servicio</t>
      </text>
    </comment>
    <comment ref="D35" authorId="1" shapeId="0" xr:uid="{1376E5AF-7CE0-456C-BB56-604EF14AA14C}">
      <text>
        <t>[Threaded comment]
Your version of Excel allows you to read this threaded comment; however, any edits to it will get removed if the file is opened in a newer version of Excel. Learn more: https://go.microsoft.com/fwlink/?linkid=870924
Comment:
    emergencias ambientales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<sst xmlns="http://schemas.openxmlformats.org/spreadsheetml/2006/main" count="2544" uniqueCount="520">
  <si>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</si>
  <si>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</si>
  <si>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</si>
  <si>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</si>
  <si>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</si>
  <si>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</si>
  <si>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ASISTENCIA LEGAL</t>
  </si>
  <si>
    <t>CONSEJO SUPERIOR DE LA JUDICATURA</t>
  </si>
  <si>
    <t>CONSEJO SECCIONAL DE LA JUDICATURA</t>
  </si>
  <si>
    <t>DIRECCIÓN SECCIONAL DE ADMINISTRACIÓN JUDICIAL</t>
  </si>
  <si>
    <t>X</t>
  </si>
  <si>
    <t>DESPACHO JUDICIAL CERTIFICADO</t>
  </si>
  <si>
    <t>FECHA</t>
  </si>
  <si>
    <t>Consejo Superior de la Judicatura</t>
  </si>
  <si>
    <t>Análisis de Contexto</t>
  </si>
  <si>
    <t>DEPENDENCIA:</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</si>
  <si>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</si>
  <si>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</si>
  <si>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</si>
  <si>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</si>
  <si>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 xml:space="preserve">Ejercer la representación de la Nación – Rama Judicial en los procesos judiciales y en los trámites administrativos que se requieran, adelantar los procesos disciplinarios a que haya lugar, en cumplimiento de las normas constitucionales, legales y reglamentarias.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</si>
  <si>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</si>
  <si>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</si>
  <si>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</si>
  <si>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</si>
  <si>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</si>
  <si>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</si>
  <si>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</si>
  <si>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Nueva legislación que impactan el quehacer normal de las diferentes instancias de la Rama Judicial.</t>
  </si>
  <si>
    <t>Regulacion de los pagos de las acreencias laborales en las demandas que actualmente cursan en contra de la rama judicial.
Continuidad de Politica jurisprudencial en cuanto a la responsabilidad subjetiva en los procesos de reparacion directa</t>
  </si>
  <si>
    <t>Económicos y Financieros( disponibilidad de capital, liquidez, mercados financieros, desempleo, competencia.)</t>
  </si>
  <si>
    <t>Falta de presupuesto para creación de nuevos cargos (Ministerio de Hacienda)</t>
  </si>
  <si>
    <t>forttalecimiento de planta de personal flexible en la Dirección Seccional.</t>
  </si>
  <si>
    <t>Sociales  ,natural y cultural ( cultura, religión, demografía, responsabilidad social, orden público.)</t>
  </si>
  <si>
    <t>Orden público.
Emergencia sanitaria.
Actos delictivos cometidos por usuarios del servicio, contratistas y/o autoridades públicas.</t>
  </si>
  <si>
    <t>Fortalecer la  la cultura de la legalidad en el distriro judicial.  Gestión adecuada del risgo biológico (origen natural) como prevención del daño antijurídico</t>
  </si>
  <si>
    <t>Tecnológicos (  desarrollo digital,avances en tecnología, acceso a sistemas de información externos, gobierno en línea.</t>
  </si>
  <si>
    <t>Mala utilizacion de herramientas tecnologicas por parte de los despachos judiciales para todas las actuaciones procesales, 
Falla en el servicio de conectividad</t>
  </si>
  <si>
    <t>Avance hacia el expediente digital permitiendo tener acceso a los procesos de manera ágil. 
Contar con el aplicativo de apoyo para seguimiento y control de los procesos E-KOGUI (Agencia Nacional de Defensa Juridica del Estado)</t>
  </si>
  <si>
    <t>Legales y reglamentarios (estándares nacionales, internacionales, regulación )</t>
  </si>
  <si>
    <t>Mayor carga laboral por los casos de  prestaciones de que trata la ley 4ta de 1992 (reajustes salariales) y Decreto 683 de 2011 (bonificación judicial)
Reformas a la Ley estatutaria 270 de 1996
Cambios jurisprudenciales y normativos de lbloque de constitucionalidad.</t>
  </si>
  <si>
    <t xml:space="preserve">Reducción del daño antijurídico por evolucuión normativa yjurisprudencial.
Fortalecimiento de la gestión de conocimiento en virtud de la digitalización y los repositorios documentales en n materia de defensa judicial.
</t>
  </si>
  <si>
    <t>Ambientales</t>
  </si>
  <si>
    <t>Desastres naturales</t>
  </si>
  <si>
    <t>Uso de herramientas tecnológicas (trabajo en casa)</t>
  </si>
  <si>
    <t>Fenómenos climaticos (Niño y Niña)</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</si>
  <si>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</si>
  <si>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</si>
  <si>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</si>
  <si>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</si>
  <si>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</si>
  <si>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Falta de directrices para llevar a cabo la defensa judicial. 
Falta de planeacion para la solicitud de informacion por parte del nivel central.</t>
  </si>
  <si>
    <t>Analisis pertinente por parte del comite seccional de defensa judicial para ejercer en debida forma la misma</t>
  </si>
  <si>
    <t>Recursos financieros (presupuesto de funcionamiento, recursos de inversión</t>
  </si>
  <si>
    <t>Incremente del daño antijurídico por sobrecostos y mayor número de demandas</t>
  </si>
  <si>
    <t>Adecuado manejo dela Prevención del daño antijuríco debido al buen manejo de los recursos de inversión</t>
  </si>
  <si>
    <t>Personal
( competencia del personal, disponibilidad, suficiencia, seguridad
y salud ocupacional.)</t>
  </si>
  <si>
    <t>Personal limitado asignado al proceso de asistencia legal, para atender el volumen de las actividades de defensa judicial y como apoyo al proceso de Adquisicion de Bienes y Servicios, y a los demás procesos de la seccional.</t>
  </si>
  <si>
    <t>El personal asignado al proceso es altamente calificado, en formación y experiencia, por encima de los perfiles definidos para los cargos.</t>
  </si>
  <si>
    <t>Proceso
( capacidad, diseño, ejecución, proveedores, entradas, salidas,
gestión del conocimiento)</t>
  </si>
  <si>
    <t>Falta de capacitaciones - talleres en temas juridicos para el personal del proceso.
Capacitación limitada en el manejo de herramientas tecnologias.</t>
  </si>
  <si>
    <t xml:space="preserve">La caracterizacion del proceso define de manera detallada y precisa el ciclo PHVA, siendo un documento claro para el desarrollo del mismo. </t>
  </si>
  <si>
    <t xml:space="preserve">Tecnológicos </t>
  </si>
  <si>
    <t>N/A</t>
  </si>
  <si>
    <t>Se dispone con los recursos suficientes de equipos de computo, fotocopiadoras, escaner, entre otros, 
Implementación de medios virtuales para el desarrollo de las funciones propias del proceso</t>
  </si>
  <si>
    <t xml:space="preserve">Documentación ( Actualización, coherencia, aplicabilidad) </t>
  </si>
  <si>
    <t>Limitación en el acceso a los expedientes judiciales más antiguos por la restriccion en el acceso a los despachos judiciales (Pandemia COVID-19)</t>
  </si>
  <si>
    <t>Se cuenta con herramientas para correspondencia como SIGOBius y correos electrónicos institucionales.</t>
  </si>
  <si>
    <t>Infraestructura física ( suficiencia, comodidad)</t>
  </si>
  <si>
    <t xml:space="preserve">N/A
</t>
  </si>
  <si>
    <t>Los servidores judiciales del proceso cuentan con sede para realizar las actividades relacionadas con el proceso, con buena iluminación, buena ventilación, seguridad, cercania a los despachos judiciales, etc.</t>
  </si>
  <si>
    <t>Elementos de trabajo (papel, equipos)</t>
  </si>
  <si>
    <t>Suministro de  elementos de trabajo básicos para la realización de las actividades rutinarias.</t>
  </si>
  <si>
    <t>Comunicación Interna ( canales utilizados y su efectividad, flujo de la información necesaria para el desarrollo de las actividades)</t>
  </si>
  <si>
    <t>Congestión de los correos electronicos por alto nivel de informacion sin ser de competencia del proceso de asistencia legal.</t>
  </si>
  <si>
    <t>La comunicación interna implementó los canales oficiales como el aplicativo SIGOBius, el correo electrónico institucional y herramientas tecnologícas a través del office 365 para gestión propia del proceso.</t>
  </si>
  <si>
    <t xml:space="preserve">ESTRATEGIAS/ACCIONES </t>
  </si>
  <si>
    <t>ESTRATEGIAS  DOFA</t>
  </si>
  <si>
    <t>ESTRATEGIA/ACCIÓN/ PROYECTO</t>
  </si>
  <si>
    <t xml:space="preserve">GESTIONA </t>
  </si>
  <si>
    <t xml:space="preserve">DOCUMENTADA EN </t>
  </si>
  <si>
    <t>A</t>
  </si>
  <si>
    <t>O</t>
  </si>
  <si>
    <t>D</t>
  </si>
  <si>
    <t>F</t>
  </si>
  <si>
    <t>Capacitaciones- talleres en temas juridicos para el personal del proceso</t>
  </si>
  <si>
    <t>Solicitud alproceso de competencias laborales para la inclusión en el Plan de capacitaciones de acuerdo a las necesidades detectadas. (Perfeccionamiento de competenciasy habilidades al de los servidores judiciales)</t>
  </si>
  <si>
    <t>Formulación de propuestas conciliatorias</t>
  </si>
  <si>
    <t>Plan de Acción No. H 28</t>
  </si>
  <si>
    <t>Garantizar la satisfacción del usuario</t>
  </si>
  <si>
    <t>Plan de Acción No. H 42</t>
  </si>
  <si>
    <t>Garantizar el cumplimiento de terminosen los derechos de peticiónpresentados por la ciudadanía</t>
  </si>
  <si>
    <t>Matriz de Riesgo No. 1</t>
  </si>
  <si>
    <t>Mejorar canales de comunicación para garantizar una comunicación asertiva y dar cumplimiento a las politicas de defensa de la Rama Judicial</t>
  </si>
  <si>
    <t>Matriz de Riesgo No. 2</t>
  </si>
  <si>
    <t>Verificar el cumplimiento de deberes y la aplicación de los mismos, con los terminos judiciales, y las capacitaciones planeadas y ejecutadas.</t>
  </si>
  <si>
    <t>Matriz de Riesgo No. 3</t>
  </si>
  <si>
    <t>Garantizar la prestación del servicio</t>
  </si>
  <si>
    <t>Matriz de Riesgo No. 4</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</si>
  <si>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</si>
  <si>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</si>
  <si>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</si>
  <si>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</si>
  <si>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</si>
  <si>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</si>
  <si>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</si>
  <si>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</si>
  <si>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</si>
  <si>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</si>
  <si>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</si>
  <si>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</si>
  <si>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</si>
  <si>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</si>
  <si>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</si>
  <si>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</si>
  <si>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</si>
  <si>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</si>
  <si>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</si>
  <si>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</si>
  <si>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</si>
  <si>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</si>
  <si>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</si>
  <si>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</si>
  <si>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</si>
  <si>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</si>
  <si>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</si>
  <si>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</si>
  <si>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</si>
  <si>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</si>
  <si>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</si>
  <si>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</si>
  <si>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</si>
  <si>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</si>
  <si>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</si>
  <si>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</si>
  <si>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</si>
  <si>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</si>
  <si>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</si>
  <si>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</si>
  <si>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</si>
  <si>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</si>
  <si>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</si>
  <si>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</si>
  <si>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</si>
  <si>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</si>
  <si>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</si>
  <si>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</si>
  <si>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</si>
  <si>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</si>
  <si>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</si>
  <si>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</si>
  <si>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</si>
  <si>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</si>
  <si>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</si>
  <si>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</si>
  <si>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</si>
  <si>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</si>
  <si>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</si>
  <si>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</si>
  <si>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</si>
  <si>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</si>
  <si>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</si>
  <si>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Asistencia Legal</t>
  </si>
  <si>
    <t>Objetivo: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</si>
  <si>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</si>
  <si>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</si>
  <si>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</si>
  <si>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</si>
  <si>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</si>
  <si>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</si>
  <si>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</si>
  <si>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</si>
  <si>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</si>
  <si>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</si>
  <si>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</si>
  <si>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</si>
  <si>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</si>
  <si>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</si>
  <si>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</si>
  <si>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</si>
  <si>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</si>
  <si>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</si>
  <si>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</si>
  <si>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</si>
  <si>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</si>
  <si>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</si>
  <si>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</si>
  <si>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</si>
  <si>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</si>
  <si>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</si>
  <si>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</si>
  <si>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</si>
  <si>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</si>
  <si>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</si>
  <si>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</si>
  <si>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</si>
  <si>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t>
  </si>
  <si>
    <t>Vulneración de los derechos fundamentales de los ciudadanos</t>
  </si>
  <si>
    <t>Solicitudes de conciliación prejudicial presentadas por los abogados convocantes ante el nivel central y no ante el seccional.</t>
  </si>
  <si>
    <t xml:space="preserve">Incremento de las solicitudes de conciliación prejudicial. </t>
  </si>
  <si>
    <t xml:space="preserve">Posibilidad de vulneración de los derechos fundamentales de los ciudadanos por incremento de las solicitudes de conciliación prejudicial. </t>
  </si>
  <si>
    <t>Ejecución y Administración de Procesos</t>
  </si>
  <si>
    <t>El riesgo afecta la imagen de alguna área de la organización</t>
  </si>
  <si>
    <t xml:space="preserve">Revisión directa de los procesos en los diferentes despachos judiciales. </t>
  </si>
  <si>
    <t>Preventivo</t>
  </si>
  <si>
    <t>Manual</t>
  </si>
  <si>
    <t>Sin documentar</t>
  </si>
  <si>
    <t>Aleatoria</t>
  </si>
  <si>
    <t>Con Registro</t>
  </si>
  <si>
    <t>Aceptar</t>
  </si>
  <si>
    <t>Rotación del personal de la Oficina de Asistencia Legal.</t>
  </si>
  <si>
    <t xml:space="preserve">Manejo del calendario común de Outlook en el grupo de Asistencia legal. </t>
  </si>
  <si>
    <t>Continua</t>
  </si>
  <si>
    <t>Inexactitud</t>
  </si>
  <si>
    <t>Reputacional</t>
  </si>
  <si>
    <t xml:space="preserve">Falta de estudio y actualización en materia jurídica de los apoderados de la Rama Judicial. </t>
  </si>
  <si>
    <t>Impresiciones en la defensa judicial</t>
  </si>
  <si>
    <t xml:space="preserve">Posibilidad de pérdida reputacional por impresiciones en la defensa judicial </t>
  </si>
  <si>
    <t>El riesgo afecta la imagen de la entidad con algunos usuarios de relevancia frente al logro de los objetivos</t>
  </si>
  <si>
    <t>Consulta permanente del Manual de Políticas de defensa Judicial.</t>
  </si>
  <si>
    <t>Sin Registro</t>
  </si>
  <si>
    <t>Cambios permanentes en la normatividad</t>
  </si>
  <si>
    <t xml:space="preserve">Estudio mensual de los boletines emitidos por el Consejo de Estado por parte de cada uno de los integrantes del grupo Jurídico. </t>
  </si>
  <si>
    <t>Desactualización de la jurisprudencia</t>
  </si>
  <si>
    <t>Asesoría por parte del Comité de Conciliación y defensa judicial</t>
  </si>
  <si>
    <t>Documentado</t>
  </si>
  <si>
    <t>Falta de capacitación para los servidores judiciales de la Unidad de Asistencia Legal.</t>
  </si>
  <si>
    <t>Capacitación al personal de la oficina de Asistencia Legal</t>
  </si>
  <si>
    <t>Multiplicidad de criterios en cuanto a la defensa judicial</t>
  </si>
  <si>
    <t>Comunicación para establecer criterios juridicos claros en pro de la defensa judicial</t>
  </si>
  <si>
    <t>Corrupción</t>
  </si>
  <si>
    <t xml:space="preserve">Errores en las actuaciones adelantadas por los apoderados de la Rama Judicial que redundan en una deficiente defensa judicial, lo cual tiene como consecuencia fallos desfavorables a la Nación. </t>
  </si>
  <si>
    <t>Intereses personales o de allegados en los procesos judiciales.</t>
  </si>
  <si>
    <t>Posibilidad de pérdida reputacional por intereses personales o de allegados en los procesos judiciales.</t>
  </si>
  <si>
    <t>Fraude Interno</t>
  </si>
  <si>
    <t>Efectuar seguimiento permanente de los estados electronicos.</t>
  </si>
  <si>
    <t>Sensibilizar al personal de la Oficina de Jurídica de las consecuencias que podría acarrear el comportamiento doloso.</t>
  </si>
  <si>
    <t>Capacitación al personal de la oficina Jurídica acerca del deber ser de la institución.</t>
  </si>
  <si>
    <t>RIESGO PÚBLICO</t>
  </si>
  <si>
    <t>Afectación en la Prestación del Servicio de Justicia</t>
  </si>
  <si>
    <t>Limitación en el acceso al lugar del trabajo por desorden publico</t>
  </si>
  <si>
    <t>Limitación por factores sociales que afectan el desarrollo de las actividades en las sedes del Distrito</t>
  </si>
  <si>
    <t xml:space="preserve">Posibilidad de afectación en la prestación del servicio de justicia por limitación por factores sociales que afectan el desarrollo de las actividades en las sedes del Distrito
</t>
  </si>
  <si>
    <t>Afecta la Prestación del Servicio de Administración de Justicia en 15%</t>
  </si>
  <si>
    <t xml:space="preserve">Circular informando correo electrónico para notificaciones. </t>
  </si>
  <si>
    <t>Restricciones de acceso a las sedes judiciales, con ocasión de emergencias sanitarias</t>
  </si>
  <si>
    <t xml:space="preserve">Audiencias virtuales a través de medios tecnológicos. </t>
  </si>
  <si>
    <t>Automático</t>
  </si>
  <si>
    <t>Deficiencias tecnológicas y ofimaticas que faciliten el trabajo en casa</t>
  </si>
  <si>
    <t>Revisión de estados electrónicos.</t>
  </si>
  <si>
    <t>Adaptación al trabajo en casa y adopción de las directrices internas y nacionales expedidas</t>
  </si>
  <si>
    <t>probabilidad</t>
  </si>
  <si>
    <t>PERDIDA DE INFORMACION POR GESTION TECNOLOGICA</t>
  </si>
  <si>
    <t xml:space="preserve">Terrorismo tecnologico a la institucion </t>
  </si>
  <si>
    <t>No contar con los controles necesarios para salvaguardar la informacion del area de asistenica legal</t>
  </si>
  <si>
    <t>Posibilidad de afectación en la prestación del servicio de justicia por no contar con los controles necesarios para salvaguardar la informacion del area de asistenica legal</t>
  </si>
  <si>
    <t>Fallas Tecnológicas</t>
  </si>
  <si>
    <t xml:space="preserve">Antivirus contratado por la entidad </t>
  </si>
  <si>
    <t>Deshaucio de los aparatos electronicos suministrados por la entidad</t>
  </si>
  <si>
    <t>Actualizacion permanente de los aparatos electronicos
Suministro de herramientas adicionales para garantizar copías de seguridad</t>
  </si>
  <si>
    <t>Incumplimiento de las obligaciones de los empleados</t>
  </si>
  <si>
    <t>Concentracion de la informacion como base de datos en el correo institucional de notificaciones judiciales</t>
  </si>
  <si>
    <t>Asegurar copia en correos electronicos del equipo de asistencia legal para garantizar el repositorio de la informacion</t>
  </si>
  <si>
    <t>RIESGO DE EXPOSICION A CONTAGIOS</t>
  </si>
  <si>
    <t>Indebida aplicacion de la ley general de archivo para expedientes fisicos (Ley 594 del 2000)</t>
  </si>
  <si>
    <t>Falta de concientizacion de los empleados judiciales para el manejo de expedientes fisicos</t>
  </si>
  <si>
    <t>Posibilidad de afectacion en la prestacion del servicio de justicia por falta de concientización de los empleados judiciales para el manejo de expedientes físicos.</t>
  </si>
  <si>
    <t>Afecta la Prestación del Servicio de Administración de Justicia en 10%</t>
  </si>
  <si>
    <t>Organizacion sistematica de los procesos fisicos a cargo de la entidad (condiciones de almacenamiento)</t>
  </si>
  <si>
    <t>Que en la recepcion de los documentos no se apliquen las medidas de Bioseguridad sugeridas por el consejo superior de la judicatura</t>
  </si>
  <si>
    <t xml:space="preserve">Contar con instalaciones fisicas adecuadas para la conservacion fisica de los procesos </t>
  </si>
  <si>
    <t>Falta de comunicacion a los servidores judiciales para el manejo de expedientes fisicos</t>
  </si>
  <si>
    <t>Contar con los elementos fisicos suministrados por el almacen para la recepcion y desinfeccion de archivo, por el termino maximo de 24 horas</t>
  </si>
  <si>
    <t xml:space="preserve">Envio de circulares expedidas por el consejo seccional y por la direccion seccional a todos los servidores judiciales. Socializacion de directrices en el manejo de expedientes fisicos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</si>
  <si>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</si>
  <si>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</si>
  <si>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</si>
  <si>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</si>
  <si>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</si>
  <si>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</si>
  <si>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</si>
  <si>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</si>
  <si>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</si>
  <si>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</si>
  <si>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</si>
  <si>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</si>
  <si>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</si>
  <si>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</si>
  <si>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</si>
  <si>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</si>
  <si>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</si>
  <si>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</si>
  <si>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</si>
  <si>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</si>
  <si>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</si>
  <si>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</si>
  <si>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</si>
  <si>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</si>
  <si>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</si>
  <si>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</si>
  <si>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</si>
  <si>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</si>
  <si>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</si>
  <si>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</si>
  <si>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</si>
  <si>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</si>
  <si>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</si>
  <si>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</si>
  <si>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</si>
  <si>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</si>
  <si>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</si>
  <si>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</si>
  <si>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</si>
  <si>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</si>
  <si>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</si>
  <si>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</si>
  <si>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</si>
  <si>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</si>
  <si>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</si>
  <si>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</si>
  <si>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</si>
  <si>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</si>
  <si>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</si>
  <si>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</si>
  <si>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</si>
  <si>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</si>
  <si>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</si>
  <si>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</si>
  <si>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</si>
  <si>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</si>
  <si>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</si>
  <si>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</si>
  <si>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</si>
  <si>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</si>
  <si>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</si>
  <si>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</si>
  <si>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</si>
  <si>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</si>
  <si>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</si>
  <si>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</si>
  <si>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</si>
  <si>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</si>
  <si>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</si>
  <si>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</si>
  <si>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</si>
  <si>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</si>
  <si>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</si>
  <si>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</si>
  <si>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</si>
  <si>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</si>
  <si>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</si>
  <si>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</si>
  <si>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</si>
  <si>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</si>
  <si>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</si>
  <si>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</si>
  <si>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</si>
  <si>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</si>
  <si>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</si>
  <si>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</si>
  <si>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</si>
  <si>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</si>
  <si>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</si>
  <si>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</si>
  <si>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</si>
  <si>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</si>
  <si>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</si>
  <si>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</si>
  <si>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</si>
  <si>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</si>
  <si>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</si>
  <si>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</si>
  <si>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</si>
  <si>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</si>
  <si>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</si>
  <si>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</si>
  <si>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</si>
  <si>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</si>
  <si>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</si>
  <si>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</si>
  <si>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</si>
  <si>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</si>
  <si>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</si>
  <si>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</si>
  <si>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</si>
  <si>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</si>
  <si>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</si>
  <si>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</si>
  <si>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</si>
  <si>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</si>
  <si>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</si>
  <si>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</si>
  <si>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</si>
  <si>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</si>
  <si>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</si>
  <si>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</si>
  <si>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</si>
  <si>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</si>
  <si>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</si>
  <si>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</si>
  <si>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</si>
  <si>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</si>
  <si>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</si>
  <si>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</si>
  <si>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</si>
  <si>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</si>
  <si>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</si>
  <si>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</si>
  <si>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</si>
  <si>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</si>
  <si>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</si>
  <si>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</si>
  <si>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</si>
  <si>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</si>
  <si>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</si>
  <si>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</si>
  <si>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</si>
  <si>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</si>
  <si>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</si>
  <si>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</si>
  <si>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</si>
  <si>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</si>
  <si>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</si>
  <si>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</si>
  <si>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</si>
  <si>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</si>
  <si>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</si>
  <si>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</si>
  <si>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</si>
  <si>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</si>
  <si>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</si>
  <si>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</si>
  <si>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</si>
  <si>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</si>
  <si>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</si>
  <si>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</si>
  <si>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</si>
  <si>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</si>
  <si>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</si>
  <si>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</si>
  <si>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</si>
  <si>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</si>
  <si>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</si>
  <si>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</si>
  <si>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</si>
  <si>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</si>
  <si>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</si>
  <si>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</si>
  <si>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</si>
  <si>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</si>
  <si>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</si>
  <si>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</si>
  <si>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</si>
  <si>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</si>
  <si>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</si>
  <si>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</si>
  <si>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</si>
  <si>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</si>
  <si>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</si>
  <si>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</si>
  <si>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</si>
  <si>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</si>
  <si>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</si>
  <si>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</si>
  <si>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</si>
  <si>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</si>
  <si>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</si>
  <si>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</si>
  <si>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</si>
  <si>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</si>
  <si>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</si>
  <si>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</si>
  <si>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</si>
  <si>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</si>
  <si>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</si>
  <si>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</si>
  <si>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</si>
  <si>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</si>
  <si>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</si>
  <si>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En Curso</t>
  </si>
  <si>
    <t>Evitar</t>
  </si>
  <si>
    <t>Reducir(compartir)</t>
  </si>
  <si>
    <t>Reducir(mitigar)</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</si>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</sst>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d&quot; de &quot;mmmm&quot; de &quot;yyyy;@"/>
    <numFmt numFmtId="165" formatCode="_-* #,##0\ _€_-;\-* #,##0\ _€_-;_-* &quot;-&quot;??\ _€_-;_-@_-"/>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49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0" fillId="0" borderId="82" xfId="0" applyFont="1" applyBorder="1" applyAlignment="1">
      <alignment horizontal="center" vertical="center" wrapText="1" readingOrder="1"/>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9" fillId="0" borderId="13"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8" fillId="0" borderId="0" xfId="0" applyFont="1"/>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60" fillId="0" borderId="82" xfId="0" applyFont="1" applyBorder="1" applyAlignment="1">
      <alignment horizontal="left" vertical="center" wrapText="1" readingOrder="1"/>
    </xf>
    <xf numFmtId="0" fontId="60" fillId="0" borderId="82" xfId="0" applyFont="1" applyBorder="1" applyAlignment="1">
      <alignment vertical="center" wrapText="1" readingOrder="1"/>
    </xf>
    <xf numFmtId="0" fontId="8" fillId="0" borderId="82" xfId="0" applyFont="1" applyBorder="1" applyAlignment="1">
      <alignment horizontal="justify" vertical="center" wrapText="1" readingOrder="1"/>
    </xf>
    <xf numFmtId="0" fontId="60"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0" borderId="13" xfId="0" applyFont="1" applyBorder="1" applyAlignment="1">
      <alignment vertical="center" wrapText="1"/>
    </xf>
    <xf numFmtId="0" fontId="60" fillId="0" borderId="13" xfId="0" applyFont="1" applyBorder="1" applyAlignment="1">
      <alignment vertical="top" wrapText="1"/>
    </xf>
    <xf numFmtId="0" fontId="60" fillId="3" borderId="13" xfId="0" applyFont="1" applyFill="1" applyBorder="1" applyAlignment="1">
      <alignment vertical="center" wrapText="1"/>
    </xf>
    <xf numFmtId="0" fontId="59" fillId="0" borderId="13" xfId="0" applyFont="1" applyBorder="1" applyAlignment="1">
      <alignment horizontal="left" vertical="center" wrapText="1" readingOrder="1"/>
    </xf>
    <xf numFmtId="0" fontId="59" fillId="0" borderId="13" xfId="0" applyFont="1" applyBorder="1" applyAlignment="1">
      <alignment horizontal="justify" vertical="top" wrapText="1" readingOrder="1"/>
    </xf>
    <xf numFmtId="0" fontId="8" fillId="0" borderId="13" xfId="0" applyFont="1" applyBorder="1" applyAlignment="1">
      <alignment horizontal="center" vertical="center" wrapText="1" readingOrder="1"/>
    </xf>
    <xf numFmtId="0" fontId="59" fillId="0" borderId="13" xfId="0" applyFont="1" applyBorder="1" applyAlignment="1">
      <alignment horizontal="justify" vertical="top" wrapText="1"/>
    </xf>
    <xf numFmtId="0" fontId="60" fillId="0" borderId="13" xfId="0" applyFont="1" applyBorder="1" applyAlignment="1">
      <alignment horizontal="left" vertical="center" wrapText="1"/>
    </xf>
    <xf numFmtId="0" fontId="61" fillId="0" borderId="13" xfId="0" applyFont="1" applyBorder="1" applyAlignment="1" applyProtection="1">
      <alignment vertical="center" wrapText="1"/>
      <protection locked="0"/>
    </xf>
    <xf numFmtId="0" fontId="61" fillId="0" borderId="13" xfId="0" applyFont="1" applyBorder="1" applyAlignment="1" applyProtection="1">
      <alignment horizontal="left" vertical="center" wrapText="1"/>
      <protection locked="0"/>
    </xf>
    <xf numFmtId="0" fontId="60" fillId="0" borderId="106" xfId="0" applyFont="1" applyBorder="1" applyAlignment="1">
      <alignment horizontal="left" vertical="center" wrapText="1"/>
    </xf>
    <xf numFmtId="0" fontId="59" fillId="0" borderId="106" xfId="0" applyFont="1" applyBorder="1" applyAlignment="1">
      <alignment horizontal="center" vertical="center" wrapText="1"/>
    </xf>
    <xf numFmtId="165" fontId="59" fillId="0" borderId="106" xfId="0" applyNumberFormat="1" applyFont="1" applyBorder="1" applyAlignment="1">
      <alignment horizontal="center" vertical="center" wrapText="1"/>
    </xf>
    <xf numFmtId="0" fontId="60" fillId="0" borderId="106" xfId="0" applyFont="1" applyBorder="1" applyAlignment="1">
      <alignment vertical="center" wrapText="1"/>
    </xf>
    <xf numFmtId="0" fontId="0" fillId="0" borderId="82" xfId="0" applyBorder="1" applyAlignment="1">
      <alignment vertical="center" wrapText="1"/>
    </xf>
    <xf numFmtId="0" fontId="0" fillId="0" borderId="78" xfId="0" applyBorder="1" applyAlignment="1">
      <alignment vertical="center" wrapText="1"/>
    </xf>
    <xf numFmtId="0" fontId="0" fillId="0" borderId="60" xfId="0" applyBorder="1" applyAlignment="1">
      <alignment vertical="center" wrapText="1"/>
    </xf>
    <xf numFmtId="0" fontId="56" fillId="0" borderId="0" xfId="0" applyFont="1" applyAlignment="1" applyProtection="1">
      <alignment horizontal="center" vertical="center"/>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0" fontId="32" fillId="0" borderId="0" xfId="0" applyFont="1" applyAlignment="1">
      <alignment wrapText="1"/>
    </xf>
    <xf numFmtId="0" fontId="61" fillId="0" borderId="60" xfId="0" applyFont="1" applyBorder="1" applyAlignment="1" applyProtection="1">
      <alignment horizontal="left" vertical="center" wrapText="1"/>
      <protection locked="0"/>
    </xf>
    <xf numFmtId="0" fontId="0" fillId="0" borderId="106" xfId="0" applyBorder="1" applyAlignment="1">
      <alignment vertical="center" wrapText="1"/>
    </xf>
    <xf numFmtId="0" fontId="32" fillId="0" borderId="13" xfId="0" applyFont="1" applyBorder="1" applyAlignment="1">
      <alignment wrapText="1"/>
    </xf>
    <xf numFmtId="0" fontId="32" fillId="0" borderId="13" xfId="0" applyFont="1" applyBorder="1" applyAlignment="1">
      <alignmen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justify" vertical="center" wrapText="1"/>
    </xf>
    <xf numFmtId="0" fontId="0" fillId="0" borderId="78" xfId="0" applyBorder="1" applyAlignment="1">
      <alignment horizontal="justify" vertical="center" wrapText="1"/>
    </xf>
    <xf numFmtId="0" fontId="0" fillId="0" borderId="60" xfId="0" applyBorder="1" applyAlignment="1">
      <alignment horizontal="justify" vertical="center" wrapText="1"/>
    </xf>
    <xf numFmtId="0" fontId="27" fillId="0" borderId="13" xfId="0" applyFont="1" applyBorder="1" applyAlignment="1" applyProtection="1">
      <alignment horizontal="justify" vertical="center" wrapText="1"/>
      <protection locked="0"/>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27" fillId="0" borderId="13" xfId="0" applyFont="1" applyBorder="1" applyAlignment="1" applyProtection="1">
      <alignment horizontal="center"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1"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justify" vertical="center" wrapText="1"/>
    </xf>
    <xf numFmtId="0" fontId="0" fillId="0" borderId="86" xfId="0" applyBorder="1" applyAlignment="1">
      <alignment horizontal="center" vertical="center" wrapText="1"/>
    </xf>
    <xf numFmtId="0" fontId="27" fillId="0" borderId="82" xfId="0" applyFont="1" applyBorder="1" applyAlignment="1" applyProtection="1">
      <alignment horizontal="justify" vertical="center" wrapText="1"/>
      <protection locked="0"/>
    </xf>
    <xf numFmtId="0" fontId="0" fillId="0" borderId="106" xfId="0" applyBorder="1" applyAlignment="1">
      <alignment horizontal="center" vertical="center" wrapText="1"/>
    </xf>
    <xf numFmtId="0" fontId="0" fillId="0" borderId="81" xfId="0" applyBorder="1" applyAlignment="1">
      <alignment horizontal="justify" vertical="center" wrapText="1"/>
    </xf>
    <xf numFmtId="0" fontId="0" fillId="0" borderId="79" xfId="0" applyBorder="1" applyAlignment="1">
      <alignment horizontal="center" vertical="center" wrapText="1"/>
    </xf>
    <xf numFmtId="0" fontId="0" fillId="0" borderId="80" xfId="0" applyBorder="1" applyAlignment="1">
      <alignment horizontal="justify" vertical="center" wrapText="1"/>
    </xf>
    <xf numFmtId="0" fontId="0" fillId="0" borderId="84" xfId="0" applyBorder="1" applyAlignment="1">
      <alignment horizontal="justify" vertical="center" wrapText="1"/>
    </xf>
    <xf numFmtId="0" fontId="0" fillId="0" borderId="106" xfId="0" applyBorder="1" applyAlignment="1">
      <alignment horizontal="justify" vertical="center" wrapText="1"/>
    </xf>
    <xf numFmtId="0" fontId="0" fillId="0" borderId="81" xfId="0" applyBorder="1" applyAlignment="1">
      <alignment horizontal="center" vertical="center" wrapText="1"/>
    </xf>
    <xf numFmtId="0" fontId="0" fillId="0" borderId="91" xfId="0" applyBorder="1" applyAlignment="1">
      <alignment horizontal="center" vertical="center" wrapText="1"/>
    </xf>
    <xf numFmtId="0" fontId="73" fillId="0" borderId="82"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35D94056-BF35-4158-BB16-A1EB5C865F0B}"/>
    <cellStyle name="Normal 2 2" xfId="2" xr:uid="{FE1153A4-41A7-40DC-9196-9B2002F1B165}"/>
  </cellStyles>
  <dxfs count="2885">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Sistema Integrado Gestion Control Calidad Medio Ambiente - Seccional Pereira" id="{92208186-1B4F-4291-833E-7B44DBBD48F3}" userId="S::sigcmaper@cendoj.ramajudicial.gov.co::38044903-2c9d-46a7-bd7f-7328c00064bf" providerId="AD"/>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442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80">
      <pivotArea field="1" type="button" dataOnly="0" labelOnly="1" outline="0" axis="axisRow" fieldPosition="1"/>
    </format>
    <format dxfId="2881">
      <pivotArea dataOnly="0" labelOnly="1" outline="0" fieldPosition="0">
        <references count="1">
          <reference field="0" count="1">
            <x v="0"/>
          </reference>
        </references>
      </pivotArea>
    </format>
    <format dxfId="2882">
      <pivotArea dataOnly="0" labelOnly="1" outline="0" fieldPosition="0">
        <references count="1">
          <reference field="0" count="1">
            <x v="1"/>
          </reference>
        </references>
      </pivotArea>
    </format>
    <format dxfId="2883">
      <pivotArea dataOnly="0" labelOnly="1" outline="0" fieldPosition="0">
        <references count="2">
          <reference field="0" count="1" selected="0">
            <x v="0"/>
          </reference>
          <reference field="1" count="5">
            <x v="0"/>
            <x v="6"/>
            <x v="7"/>
            <x v="8"/>
            <x v="9"/>
          </reference>
        </references>
      </pivotArea>
    </format>
    <format dxfId="288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2" dT="2021-08-06T19:45:58.70" personId="{92208186-1B4F-4291-833E-7B44DBBD48F3}" id="{056EA0DB-9598-4E9D-89DC-5365B719DC39}">
    <text>Sucesos de causas mayor que afectan la prestacion del servicio</text>
  </threadedComment>
  <threadedComment ref="D35" dT="2021-08-06T19:45:23.41" personId="{92208186-1B4F-4291-833E-7B44DBBD48F3}" id="{1376E5AF-7CE0-456C-BB56-604EF14AA14C}">
    <text>emergencias ambientales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3" workbookViewId="0">
      <selection activeCell="B18" sqref="B18:I18"/>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46" t="s">
        <v>0</v>
      </c>
      <c r="B1" s="246"/>
      <c r="C1" s="246"/>
      <c r="D1" s="246"/>
      <c r="E1" s="246"/>
      <c r="F1" s="246"/>
    </row>
    <row r="5" spans="1:9">
      <c r="D5" s="90"/>
      <c r="E5" s="90"/>
      <c r="F5" s="90"/>
      <c r="G5" s="90"/>
      <c r="H5" s="90"/>
    </row>
    <row r="6" spans="1:9">
      <c r="D6" s="90"/>
      <c r="E6" s="90"/>
      <c r="F6" s="90"/>
      <c r="G6" s="90"/>
      <c r="H6" s="90"/>
    </row>
    <row r="7" spans="1:9" ht="33.75">
      <c r="A7" s="247" t="s">
        <v>1</v>
      </c>
      <c r="B7" s="247"/>
      <c r="C7" s="247"/>
      <c r="D7" s="247"/>
      <c r="E7" s="247"/>
      <c r="F7" s="247"/>
      <c r="G7" s="247"/>
      <c r="H7" s="247"/>
      <c r="I7" s="247"/>
    </row>
    <row r="9" spans="1:9" s="82" customFormat="1" ht="81.75" customHeight="1">
      <c r="A9" s="83" t="s">
        <v>2</v>
      </c>
      <c r="B9" s="248" t="s">
        <v>3</v>
      </c>
      <c r="C9" s="248"/>
      <c r="D9" s="248"/>
      <c r="E9" s="248"/>
      <c r="F9" s="248"/>
      <c r="G9" s="248"/>
      <c r="H9" s="248"/>
      <c r="I9" s="248"/>
    </row>
    <row r="10" spans="1:9" s="82" customFormat="1" ht="16.7" customHeight="1">
      <c r="A10" s="88"/>
      <c r="B10" s="89"/>
      <c r="C10" s="89"/>
      <c r="D10" s="88"/>
      <c r="E10" s="87"/>
    </row>
    <row r="11" spans="1:9" s="82" customFormat="1" ht="84" customHeight="1">
      <c r="A11" s="83" t="s">
        <v>4</v>
      </c>
      <c r="B11" s="84" t="s">
        <v>5</v>
      </c>
      <c r="C11" s="245" t="s">
        <v>6</v>
      </c>
      <c r="D11" s="245"/>
      <c r="E11" s="245"/>
      <c r="F11" s="245"/>
      <c r="G11" s="245"/>
      <c r="H11" s="245"/>
      <c r="I11" s="245"/>
    </row>
    <row r="12" spans="1:9" ht="32.25" customHeight="1">
      <c r="A12" s="86"/>
    </row>
    <row r="13" spans="1:9" ht="32.25" customHeight="1">
      <c r="A13" s="85" t="s">
        <v>7</v>
      </c>
      <c r="B13" s="245"/>
      <c r="C13" s="245"/>
      <c r="D13" s="245"/>
      <c r="E13" s="245"/>
      <c r="F13" s="245"/>
      <c r="G13" s="245"/>
      <c r="H13" s="245"/>
      <c r="I13" s="245"/>
    </row>
    <row r="14" spans="1:9" s="82" customFormat="1" ht="69" customHeight="1">
      <c r="A14" s="85" t="s">
        <v>8</v>
      </c>
      <c r="B14" s="245"/>
      <c r="C14" s="245"/>
      <c r="D14" s="245"/>
      <c r="E14" s="245"/>
      <c r="F14" s="245"/>
      <c r="G14" s="245"/>
      <c r="H14" s="245"/>
      <c r="I14" s="245"/>
    </row>
    <row r="15" spans="1:9" s="82" customFormat="1" ht="54" customHeight="1">
      <c r="A15" s="85" t="s">
        <v>9</v>
      </c>
      <c r="B15" s="245" t="s">
        <v>10</v>
      </c>
      <c r="C15" s="245"/>
      <c r="D15" s="245"/>
      <c r="E15" s="245"/>
      <c r="F15" s="245"/>
      <c r="G15" s="245"/>
      <c r="H15" s="245"/>
      <c r="I15" s="245"/>
    </row>
    <row r="16" spans="1:9" s="82" customFormat="1" ht="54" customHeight="1">
      <c r="A16" s="83" t="s">
        <v>11</v>
      </c>
      <c r="B16" s="245"/>
      <c r="C16" s="245"/>
      <c r="D16" s="245"/>
      <c r="E16" s="245"/>
      <c r="F16" s="245"/>
      <c r="G16" s="245"/>
      <c r="H16" s="245"/>
      <c r="I16" s="245"/>
    </row>
    <row r="18" spans="1:9" s="82" customFormat="1" ht="54.75" customHeight="1">
      <c r="A18" s="83" t="s">
        <v>12</v>
      </c>
      <c r="B18" s="244"/>
      <c r="C18" s="244"/>
      <c r="D18" s="244"/>
      <c r="E18" s="244"/>
      <c r="F18" s="244"/>
      <c r="G18" s="244"/>
      <c r="H18" s="244"/>
      <c r="I18" s="24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32"/>
  <sheetViews>
    <sheetView topLeftCell="A28" zoomScale="78" zoomScaleNormal="78" workbookViewId="0">
      <selection activeCell="E31" sqref="E31"/>
    </sheetView>
  </sheetViews>
  <sheetFormatPr defaultColWidth="10.5703125" defaultRowHeight="14.25"/>
  <cols>
    <col min="1" max="1" width="44.42578125" style="111" customWidth="1"/>
    <col min="2" max="2" width="15.5703125" style="112" customWidth="1"/>
    <col min="3" max="3" width="39.42578125" style="82" customWidth="1"/>
    <col min="4" max="4" width="24.140625" style="112" customWidth="1"/>
    <col min="5" max="5" width="46.5703125" style="82" customWidth="1"/>
    <col min="6" max="16384" width="10.5703125" style="82"/>
  </cols>
  <sheetData>
    <row r="1" spans="1:8" ht="12.75" customHeight="1">
      <c r="A1" s="97"/>
      <c r="B1" s="250" t="s">
        <v>13</v>
      </c>
      <c r="C1" s="250"/>
      <c r="D1" s="250"/>
      <c r="E1" s="98"/>
      <c r="F1" s="97"/>
      <c r="G1" s="97"/>
      <c r="H1" s="97"/>
    </row>
    <row r="2" spans="1:8" ht="12.75" customHeight="1">
      <c r="A2" s="97"/>
      <c r="B2" s="250" t="s">
        <v>14</v>
      </c>
      <c r="C2" s="250"/>
      <c r="D2" s="250"/>
      <c r="E2" s="98"/>
      <c r="F2" s="97"/>
      <c r="G2" s="97"/>
      <c r="H2" s="97"/>
    </row>
    <row r="3" spans="1:8" ht="12.75" customHeight="1">
      <c r="A3" s="97"/>
      <c r="B3" s="225"/>
      <c r="C3" s="225"/>
      <c r="D3" s="225"/>
      <c r="E3" s="98"/>
      <c r="F3" s="97"/>
      <c r="G3" s="97"/>
      <c r="H3" s="97"/>
    </row>
    <row r="4" spans="1:8" ht="12.75" customHeight="1">
      <c r="A4" s="97"/>
      <c r="B4" s="225"/>
      <c r="C4" s="225"/>
      <c r="D4" s="225"/>
      <c r="E4" s="98"/>
      <c r="F4" s="97"/>
      <c r="G4" s="97"/>
      <c r="H4" s="97"/>
    </row>
    <row r="5" spans="1:8" ht="54.75" customHeight="1">
      <c r="A5" s="99" t="s">
        <v>15</v>
      </c>
      <c r="B5" s="251" t="s">
        <v>3</v>
      </c>
      <c r="C5" s="251"/>
      <c r="D5" s="99" t="s">
        <v>16</v>
      </c>
      <c r="E5" s="160" t="s">
        <v>6</v>
      </c>
    </row>
    <row r="6" spans="1:8" ht="16.7" customHeight="1">
      <c r="A6" s="88"/>
      <c r="B6" s="89"/>
      <c r="C6" s="89"/>
      <c r="D6" s="88"/>
      <c r="E6" s="87"/>
    </row>
    <row r="7" spans="1:8" ht="54.75" customHeight="1">
      <c r="A7" s="100" t="s">
        <v>17</v>
      </c>
      <c r="B7" s="252" t="s">
        <v>3</v>
      </c>
      <c r="C7" s="252"/>
      <c r="D7" s="252"/>
      <c r="E7" s="252"/>
    </row>
    <row r="8" spans="1:8" ht="13.35" customHeight="1">
      <c r="A8" s="101"/>
      <c r="B8" s="101"/>
      <c r="D8" s="102"/>
      <c r="E8" s="102"/>
    </row>
    <row r="9" spans="1:8" ht="21" customHeight="1">
      <c r="A9" s="101" t="s">
        <v>18</v>
      </c>
      <c r="B9" s="161" t="s">
        <v>19</v>
      </c>
      <c r="C9" s="162"/>
      <c r="D9" s="163"/>
      <c r="E9" s="163"/>
    </row>
    <row r="10" spans="1:8" ht="39" customHeight="1">
      <c r="A10" s="101"/>
      <c r="B10" s="253" t="s">
        <v>20</v>
      </c>
      <c r="C10" s="254"/>
      <c r="D10" s="254"/>
      <c r="E10" s="254"/>
    </row>
    <row r="11" spans="1:8" s="103" customFormat="1" ht="12.75">
      <c r="A11" s="249" t="s">
        <v>21</v>
      </c>
      <c r="B11" s="249"/>
      <c r="C11" s="249"/>
      <c r="D11" s="249"/>
      <c r="E11" s="249"/>
    </row>
    <row r="12" spans="1:8" s="103" customFormat="1" ht="12.75" customHeight="1">
      <c r="A12" s="104" t="s">
        <v>22</v>
      </c>
      <c r="B12" s="104" t="s">
        <v>23</v>
      </c>
      <c r="C12" s="105" t="s">
        <v>24</v>
      </c>
      <c r="D12" s="105" t="s">
        <v>25</v>
      </c>
      <c r="E12" s="105" t="s">
        <v>26</v>
      </c>
    </row>
    <row r="13" spans="1:8" s="103" customFormat="1" ht="12.75" customHeight="1">
      <c r="A13" s="104"/>
      <c r="B13" s="104"/>
      <c r="C13" s="105"/>
      <c r="D13" s="105"/>
      <c r="E13" s="105"/>
    </row>
    <row r="14" spans="1:8" s="103" customFormat="1" ht="89.25">
      <c r="A14" s="159" t="s">
        <v>27</v>
      </c>
      <c r="B14" s="197">
        <v>1</v>
      </c>
      <c r="C14" s="208" t="s">
        <v>28</v>
      </c>
      <c r="D14" s="197">
        <v>1</v>
      </c>
      <c r="E14" s="208" t="s">
        <v>29</v>
      </c>
    </row>
    <row r="15" spans="1:8" s="103" customFormat="1" ht="38.25">
      <c r="A15" s="194" t="s">
        <v>30</v>
      </c>
      <c r="B15" s="197">
        <v>2</v>
      </c>
      <c r="C15" s="209" t="s">
        <v>31</v>
      </c>
      <c r="D15" s="197">
        <v>2</v>
      </c>
      <c r="E15" s="110" t="s">
        <v>32</v>
      </c>
    </row>
    <row r="16" spans="1:8" s="103" customFormat="1" ht="69.75" customHeight="1">
      <c r="A16" s="194" t="s">
        <v>33</v>
      </c>
      <c r="B16" s="197">
        <v>3</v>
      </c>
      <c r="C16" s="209" t="s">
        <v>34</v>
      </c>
      <c r="D16" s="197">
        <v>3</v>
      </c>
      <c r="E16" s="168" t="s">
        <v>35</v>
      </c>
    </row>
    <row r="17" spans="1:7" s="103" customFormat="1" ht="76.5">
      <c r="A17" s="195" t="s">
        <v>36</v>
      </c>
      <c r="B17" s="197">
        <v>4</v>
      </c>
      <c r="C17" s="210" t="s">
        <v>37</v>
      </c>
      <c r="D17" s="197">
        <v>4</v>
      </c>
      <c r="E17" s="208" t="s">
        <v>38</v>
      </c>
    </row>
    <row r="18" spans="1:7" s="103" customFormat="1" ht="99.75" customHeight="1">
      <c r="A18" s="166" t="s">
        <v>39</v>
      </c>
      <c r="B18" s="197">
        <v>5</v>
      </c>
      <c r="C18" s="173" t="s">
        <v>40</v>
      </c>
      <c r="D18" s="197">
        <v>5</v>
      </c>
      <c r="E18" s="172" t="s">
        <v>41</v>
      </c>
      <c r="G18" s="167"/>
    </row>
    <row r="19" spans="1:7" s="103" customFormat="1" ht="12.75">
      <c r="A19" s="166" t="s">
        <v>42</v>
      </c>
      <c r="B19" s="197">
        <v>6</v>
      </c>
      <c r="C19" s="168" t="s">
        <v>43</v>
      </c>
      <c r="D19" s="197">
        <v>6</v>
      </c>
      <c r="E19" s="168" t="s">
        <v>44</v>
      </c>
      <c r="G19" s="167"/>
    </row>
    <row r="20" spans="1:7" s="103" customFormat="1" ht="12.75">
      <c r="A20" s="166"/>
      <c r="B20" s="197"/>
      <c r="C20" s="168" t="s">
        <v>45</v>
      </c>
      <c r="D20" s="197"/>
      <c r="E20" s="168"/>
    </row>
    <row r="21" spans="1:7" s="109" customFormat="1" ht="12.75">
      <c r="A21" s="249" t="s">
        <v>46</v>
      </c>
      <c r="B21" s="249"/>
      <c r="C21" s="249"/>
      <c r="D21" s="249"/>
      <c r="E21" s="249"/>
    </row>
    <row r="22" spans="1:7" s="103" customFormat="1" ht="12.75">
      <c r="A22" s="106" t="s">
        <v>47</v>
      </c>
      <c r="B22" s="107" t="s">
        <v>23</v>
      </c>
      <c r="C22" s="108" t="s">
        <v>48</v>
      </c>
      <c r="D22" s="108" t="s">
        <v>25</v>
      </c>
      <c r="E22" s="108" t="s">
        <v>49</v>
      </c>
    </row>
    <row r="23" spans="1:7" s="103" customFormat="1" ht="63.75">
      <c r="A23" s="196" t="s">
        <v>50</v>
      </c>
      <c r="B23" s="197">
        <v>1</v>
      </c>
      <c r="C23" s="211" t="s">
        <v>51</v>
      </c>
      <c r="D23" s="197">
        <v>1</v>
      </c>
      <c r="E23" s="212" t="s">
        <v>52</v>
      </c>
    </row>
    <row r="24" spans="1:7" s="103" customFormat="1" ht="25.5">
      <c r="A24" s="169" t="s">
        <v>53</v>
      </c>
      <c r="B24" s="197">
        <v>2</v>
      </c>
      <c r="C24" s="213" t="s">
        <v>54</v>
      </c>
      <c r="D24" s="197">
        <v>2</v>
      </c>
      <c r="E24" s="213" t="s">
        <v>55</v>
      </c>
    </row>
    <row r="25" spans="1:7" s="103" customFormat="1" ht="76.5">
      <c r="A25" s="194" t="s">
        <v>56</v>
      </c>
      <c r="B25" s="197">
        <v>2</v>
      </c>
      <c r="C25" s="165" t="s">
        <v>57</v>
      </c>
      <c r="D25" s="197">
        <v>2</v>
      </c>
      <c r="E25" s="164" t="s">
        <v>58</v>
      </c>
    </row>
    <row r="26" spans="1:7" s="103" customFormat="1" ht="63.75">
      <c r="A26" s="170" t="s">
        <v>59</v>
      </c>
      <c r="B26" s="197">
        <v>3</v>
      </c>
      <c r="C26" s="165" t="s">
        <v>60</v>
      </c>
      <c r="D26" s="197">
        <v>3</v>
      </c>
      <c r="E26" s="164" t="s">
        <v>61</v>
      </c>
    </row>
    <row r="27" spans="1:7" s="103" customFormat="1" ht="63.75">
      <c r="A27" s="194" t="s">
        <v>62</v>
      </c>
      <c r="B27" s="197"/>
      <c r="C27" s="213" t="s">
        <v>63</v>
      </c>
      <c r="D27" s="197">
        <v>4</v>
      </c>
      <c r="E27" s="214" t="s">
        <v>64</v>
      </c>
    </row>
    <row r="28" spans="1:7" ht="51">
      <c r="A28" s="170" t="s">
        <v>65</v>
      </c>
      <c r="B28" s="197">
        <v>4</v>
      </c>
      <c r="C28" s="165" t="s">
        <v>66</v>
      </c>
      <c r="D28" s="197">
        <v>5</v>
      </c>
      <c r="E28" s="164" t="s">
        <v>67</v>
      </c>
    </row>
    <row r="29" spans="1:7" ht="49.5" customHeight="1">
      <c r="A29" s="170" t="s">
        <v>68</v>
      </c>
      <c r="B29" s="197"/>
      <c r="C29" s="213" t="s">
        <v>69</v>
      </c>
      <c r="D29" s="110">
        <v>6</v>
      </c>
      <c r="E29" s="214" t="s">
        <v>70</v>
      </c>
    </row>
    <row r="30" spans="1:7" ht="25.5">
      <c r="A30" s="170" t="s">
        <v>71</v>
      </c>
      <c r="B30" s="197"/>
      <c r="C30" s="213" t="s">
        <v>63</v>
      </c>
      <c r="D30" s="110">
        <v>7</v>
      </c>
      <c r="E30" s="214" t="s">
        <v>72</v>
      </c>
    </row>
    <row r="31" spans="1:7" ht="63.75">
      <c r="A31" s="170" t="s">
        <v>73</v>
      </c>
      <c r="B31" s="197">
        <v>5</v>
      </c>
      <c r="C31" s="215" t="s">
        <v>74</v>
      </c>
      <c r="D31" s="110">
        <v>9</v>
      </c>
      <c r="E31" s="164" t="s">
        <v>75</v>
      </c>
    </row>
    <row r="32" spans="1:7">
      <c r="A32" s="197"/>
      <c r="B32" s="197"/>
      <c r="C32" s="213"/>
      <c r="D32" s="168"/>
      <c r="E32" s="110"/>
    </row>
  </sheetData>
  <mergeCells count="7">
    <mergeCell ref="A21:E21"/>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12"/>
  <sheetViews>
    <sheetView topLeftCell="A8" zoomScale="120" zoomScaleNormal="120" workbookViewId="0">
      <selection activeCell="A12" sqref="A12"/>
    </sheetView>
  </sheetViews>
  <sheetFormatPr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255" t="s">
        <v>13</v>
      </c>
      <c r="B1" s="255"/>
      <c r="C1" s="255"/>
      <c r="D1" s="255"/>
      <c r="E1" s="255"/>
      <c r="F1" s="255"/>
    </row>
    <row r="2" spans="1:7">
      <c r="A2" s="256" t="s">
        <v>76</v>
      </c>
      <c r="B2" s="256"/>
      <c r="C2" s="256"/>
      <c r="D2" s="256"/>
      <c r="E2" s="256"/>
      <c r="F2" s="256"/>
    </row>
    <row r="3" spans="1:7">
      <c r="A3" s="257" t="s">
        <v>77</v>
      </c>
      <c r="B3" s="258"/>
      <c r="C3" s="258"/>
      <c r="D3" s="258"/>
      <c r="E3" s="258"/>
      <c r="F3" s="259"/>
    </row>
    <row r="4" spans="1:7" ht="28.5" customHeight="1">
      <c r="A4" s="260" t="s">
        <v>78</v>
      </c>
      <c r="B4" s="262" t="s">
        <v>79</v>
      </c>
      <c r="C4" s="263"/>
      <c r="D4" s="263"/>
      <c r="E4" s="264"/>
      <c r="F4" s="91" t="s">
        <v>80</v>
      </c>
    </row>
    <row r="5" spans="1:7" ht="46.5" customHeight="1">
      <c r="A5" s="261"/>
      <c r="B5" s="92" t="s">
        <v>81</v>
      </c>
      <c r="C5" s="92" t="s">
        <v>82</v>
      </c>
      <c r="D5" s="92" t="s">
        <v>83</v>
      </c>
      <c r="E5" s="92" t="s">
        <v>84</v>
      </c>
      <c r="F5" s="93"/>
    </row>
    <row r="6" spans="1:7" ht="63.75">
      <c r="A6" s="218" t="s">
        <v>85</v>
      </c>
      <c r="B6" s="219">
        <v>1</v>
      </c>
      <c r="C6" s="219">
        <v>1</v>
      </c>
      <c r="D6" s="219">
        <v>3</v>
      </c>
      <c r="E6" s="220">
        <v>4</v>
      </c>
      <c r="F6" s="221" t="s">
        <v>86</v>
      </c>
      <c r="G6" s="174"/>
    </row>
    <row r="7" spans="1:7" ht="15">
      <c r="A7" s="218" t="s">
        <v>87</v>
      </c>
      <c r="B7" s="219"/>
      <c r="C7" s="219"/>
      <c r="D7" s="219">
        <v>1</v>
      </c>
      <c r="E7" s="220"/>
      <c r="F7" s="221" t="s">
        <v>88</v>
      </c>
    </row>
    <row r="8" spans="1:7" ht="15">
      <c r="A8" s="218" t="s">
        <v>89</v>
      </c>
      <c r="B8" s="219">
        <v>3</v>
      </c>
      <c r="C8" s="219"/>
      <c r="D8" s="219">
        <v>4</v>
      </c>
      <c r="E8" s="220"/>
      <c r="F8" s="221" t="s">
        <v>90</v>
      </c>
    </row>
    <row r="9" spans="1:7" ht="25.5">
      <c r="A9" s="164" t="s">
        <v>91</v>
      </c>
      <c r="B9" s="219"/>
      <c r="C9" s="219"/>
      <c r="D9" s="219"/>
      <c r="E9" s="220">
        <v>1</v>
      </c>
      <c r="F9" s="171" t="s">
        <v>92</v>
      </c>
    </row>
    <row r="10" spans="1:7" ht="38.25">
      <c r="A10" s="164" t="s">
        <v>93</v>
      </c>
      <c r="B10" s="219"/>
      <c r="C10" s="219"/>
      <c r="D10" s="219">
        <v>5</v>
      </c>
      <c r="E10" s="220"/>
      <c r="F10" s="171" t="s">
        <v>94</v>
      </c>
    </row>
    <row r="11" spans="1:7" ht="38.25">
      <c r="A11" s="164" t="s">
        <v>95</v>
      </c>
      <c r="B11" s="219"/>
      <c r="C11" s="219"/>
      <c r="D11" s="219">
        <v>3</v>
      </c>
      <c r="E11" s="220"/>
      <c r="F11" s="171" t="s">
        <v>96</v>
      </c>
    </row>
    <row r="12" spans="1:7" ht="15">
      <c r="A12" s="164" t="s">
        <v>97</v>
      </c>
      <c r="B12" s="219">
        <v>3</v>
      </c>
      <c r="C12" s="219"/>
      <c r="D12" s="219"/>
      <c r="E12" s="220"/>
      <c r="F12" s="171" t="s">
        <v>98</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A30" zoomScale="112" zoomScaleNormal="112" workbookViewId="0">
      <selection activeCell="C34" sqref="C34:D34"/>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69" t="s">
        <v>99</v>
      </c>
      <c r="C2" s="270"/>
      <c r="D2" s="270"/>
      <c r="E2" s="270"/>
      <c r="F2" s="270"/>
      <c r="G2" s="270"/>
      <c r="H2" s="271"/>
    </row>
    <row r="3" spans="2:8" ht="16.5">
      <c r="B3" s="272" t="s">
        <v>100</v>
      </c>
      <c r="C3" s="273"/>
      <c r="D3" s="273"/>
      <c r="E3" s="273"/>
      <c r="F3" s="273"/>
      <c r="G3" s="273"/>
      <c r="H3" s="274"/>
    </row>
    <row r="4" spans="2:8" ht="88.5" customHeight="1">
      <c r="B4" s="275" t="s">
        <v>101</v>
      </c>
      <c r="C4" s="276"/>
      <c r="D4" s="276"/>
      <c r="E4" s="276"/>
      <c r="F4" s="276"/>
      <c r="G4" s="276"/>
      <c r="H4" s="277"/>
    </row>
    <row r="5" spans="2:8" ht="16.5">
      <c r="B5" s="7"/>
      <c r="C5" s="8"/>
      <c r="D5" s="8"/>
      <c r="E5" s="8"/>
      <c r="F5" s="8"/>
      <c r="G5" s="8"/>
      <c r="H5" s="9"/>
    </row>
    <row r="6" spans="2:8" ht="16.5" customHeight="1">
      <c r="B6" s="278" t="s">
        <v>102</v>
      </c>
      <c r="C6" s="279"/>
      <c r="D6" s="279"/>
      <c r="E6" s="279"/>
      <c r="F6" s="279"/>
      <c r="G6" s="279"/>
      <c r="H6" s="280"/>
    </row>
    <row r="7" spans="2:8" ht="44.25" customHeight="1">
      <c r="B7" s="278"/>
      <c r="C7" s="279"/>
      <c r="D7" s="279"/>
      <c r="E7" s="279"/>
      <c r="F7" s="279"/>
      <c r="G7" s="279"/>
      <c r="H7" s="280"/>
    </row>
    <row r="8" spans="2:8" ht="15.75" thickBot="1">
      <c r="B8" s="10"/>
      <c r="C8" s="11"/>
      <c r="D8" s="12"/>
      <c r="E8" s="13"/>
      <c r="F8" s="13"/>
      <c r="G8" s="14"/>
      <c r="H8" s="15"/>
    </row>
    <row r="9" spans="2:8">
      <c r="B9" s="10"/>
      <c r="C9" s="265" t="s">
        <v>103</v>
      </c>
      <c r="D9" s="266"/>
      <c r="E9" s="267" t="s">
        <v>104</v>
      </c>
      <c r="F9" s="268"/>
      <c r="G9" s="11"/>
      <c r="H9" s="15"/>
    </row>
    <row r="10" spans="2:8" ht="35.25" customHeight="1">
      <c r="B10" s="10"/>
      <c r="C10" s="281" t="s">
        <v>105</v>
      </c>
      <c r="D10" s="282"/>
      <c r="E10" s="283" t="s">
        <v>106</v>
      </c>
      <c r="F10" s="284"/>
      <c r="G10" s="11"/>
      <c r="H10" s="15"/>
    </row>
    <row r="11" spans="2:8" ht="17.25" customHeight="1">
      <c r="B11" s="10"/>
      <c r="C11" s="281" t="s">
        <v>107</v>
      </c>
      <c r="D11" s="282"/>
      <c r="E11" s="283" t="s">
        <v>108</v>
      </c>
      <c r="F11" s="284"/>
      <c r="G11" s="11"/>
      <c r="H11" s="15"/>
    </row>
    <row r="12" spans="2:8" ht="19.5" customHeight="1">
      <c r="B12" s="10"/>
      <c r="C12" s="281" t="s">
        <v>109</v>
      </c>
      <c r="D12" s="282"/>
      <c r="E12" s="283" t="s">
        <v>110</v>
      </c>
      <c r="F12" s="284"/>
      <c r="G12" s="11"/>
      <c r="H12" s="15"/>
    </row>
    <row r="13" spans="2:8" ht="27" customHeight="1">
      <c r="B13" s="10"/>
      <c r="C13" s="281" t="s">
        <v>111</v>
      </c>
      <c r="D13" s="282"/>
      <c r="E13" s="283" t="s">
        <v>112</v>
      </c>
      <c r="F13" s="284"/>
      <c r="G13" s="11"/>
      <c r="H13" s="15"/>
    </row>
    <row r="14" spans="2:8" ht="34.5" customHeight="1">
      <c r="B14" s="10"/>
      <c r="C14" s="285" t="s">
        <v>113</v>
      </c>
      <c r="D14" s="286"/>
      <c r="E14" s="287" t="s">
        <v>114</v>
      </c>
      <c r="F14" s="288"/>
      <c r="G14" s="11"/>
      <c r="H14" s="15"/>
    </row>
    <row r="15" spans="2:8" ht="27.75" customHeight="1">
      <c r="B15" s="10"/>
      <c r="C15" s="285" t="s">
        <v>115</v>
      </c>
      <c r="D15" s="286"/>
      <c r="E15" s="287" t="s">
        <v>116</v>
      </c>
      <c r="F15" s="288"/>
      <c r="G15" s="11"/>
      <c r="H15" s="15"/>
    </row>
    <row r="16" spans="2:8" ht="28.5" customHeight="1">
      <c r="B16" s="10"/>
      <c r="C16" s="285" t="s">
        <v>117</v>
      </c>
      <c r="D16" s="286"/>
      <c r="E16" s="287" t="s">
        <v>118</v>
      </c>
      <c r="F16" s="288"/>
      <c r="G16" s="11"/>
      <c r="H16" s="15"/>
    </row>
    <row r="17" spans="2:8" ht="72.75" customHeight="1">
      <c r="B17" s="10"/>
      <c r="C17" s="285" t="s">
        <v>119</v>
      </c>
      <c r="D17" s="286"/>
      <c r="E17" s="287" t="s">
        <v>120</v>
      </c>
      <c r="F17" s="288"/>
      <c r="G17" s="11"/>
      <c r="H17" s="15"/>
    </row>
    <row r="18" spans="2:8" ht="64.5" customHeight="1">
      <c r="B18" s="10"/>
      <c r="C18" s="285" t="s">
        <v>121</v>
      </c>
      <c r="D18" s="286"/>
      <c r="E18" s="287" t="s">
        <v>122</v>
      </c>
      <c r="F18" s="288"/>
      <c r="G18" s="11"/>
      <c r="H18" s="15"/>
    </row>
    <row r="19" spans="2:8" ht="71.25" customHeight="1">
      <c r="B19" s="10"/>
      <c r="C19" s="285" t="s">
        <v>123</v>
      </c>
      <c r="D19" s="286"/>
      <c r="E19" s="287" t="s">
        <v>124</v>
      </c>
      <c r="F19" s="288"/>
      <c r="G19" s="11"/>
      <c r="H19" s="15"/>
    </row>
    <row r="20" spans="2:8" ht="55.5" customHeight="1">
      <c r="B20" s="10"/>
      <c r="C20" s="289" t="s">
        <v>125</v>
      </c>
      <c r="D20" s="290"/>
      <c r="E20" s="287" t="s">
        <v>126</v>
      </c>
      <c r="F20" s="288"/>
      <c r="G20" s="11"/>
      <c r="H20" s="15"/>
    </row>
    <row r="21" spans="2:8" ht="42" customHeight="1">
      <c r="B21" s="10"/>
      <c r="C21" s="289" t="s">
        <v>127</v>
      </c>
      <c r="D21" s="290"/>
      <c r="E21" s="287" t="s">
        <v>128</v>
      </c>
      <c r="F21" s="288"/>
      <c r="G21" s="11"/>
      <c r="H21" s="15"/>
    </row>
    <row r="22" spans="2:8" ht="59.25" customHeight="1">
      <c r="B22" s="10"/>
      <c r="C22" s="289" t="s">
        <v>129</v>
      </c>
      <c r="D22" s="290"/>
      <c r="E22" s="287" t="s">
        <v>130</v>
      </c>
      <c r="F22" s="288"/>
      <c r="G22" s="11"/>
      <c r="H22" s="15"/>
    </row>
    <row r="23" spans="2:8" ht="23.25" customHeight="1">
      <c r="B23" s="10"/>
      <c r="C23" s="289" t="s">
        <v>131</v>
      </c>
      <c r="D23" s="290"/>
      <c r="E23" s="287" t="s">
        <v>132</v>
      </c>
      <c r="F23" s="288"/>
      <c r="G23" s="11"/>
      <c r="H23" s="15"/>
    </row>
    <row r="24" spans="2:8" ht="30.75" customHeight="1">
      <c r="B24" s="10"/>
      <c r="C24" s="289" t="s">
        <v>133</v>
      </c>
      <c r="D24" s="290"/>
      <c r="E24" s="287" t="s">
        <v>134</v>
      </c>
      <c r="F24" s="288"/>
      <c r="G24" s="11"/>
      <c r="H24" s="15"/>
    </row>
    <row r="25" spans="2:8" ht="33" customHeight="1">
      <c r="B25" s="10"/>
      <c r="C25" s="289" t="s">
        <v>135</v>
      </c>
      <c r="D25" s="290"/>
      <c r="E25" s="287" t="s">
        <v>136</v>
      </c>
      <c r="F25" s="288"/>
      <c r="G25" s="11"/>
      <c r="H25" s="15"/>
    </row>
    <row r="26" spans="2:8" ht="30" customHeight="1">
      <c r="B26" s="10"/>
      <c r="C26" s="289" t="s">
        <v>137</v>
      </c>
      <c r="D26" s="290"/>
      <c r="E26" s="287" t="s">
        <v>138</v>
      </c>
      <c r="F26" s="288"/>
      <c r="G26" s="11"/>
      <c r="H26" s="15"/>
    </row>
    <row r="27" spans="2:8" ht="35.25" customHeight="1">
      <c r="B27" s="10"/>
      <c r="C27" s="289" t="s">
        <v>139</v>
      </c>
      <c r="D27" s="290"/>
      <c r="E27" s="287" t="s">
        <v>140</v>
      </c>
      <c r="F27" s="288"/>
      <c r="G27" s="11"/>
      <c r="H27" s="15"/>
    </row>
    <row r="28" spans="2:8" ht="31.5" customHeight="1">
      <c r="B28" s="10"/>
      <c r="C28" s="289" t="s">
        <v>141</v>
      </c>
      <c r="D28" s="290"/>
      <c r="E28" s="287" t="s">
        <v>142</v>
      </c>
      <c r="F28" s="288"/>
      <c r="G28" s="11"/>
      <c r="H28" s="15"/>
    </row>
    <row r="29" spans="2:8" ht="35.25" customHeight="1">
      <c r="B29" s="10"/>
      <c r="C29" s="289" t="s">
        <v>143</v>
      </c>
      <c r="D29" s="290"/>
      <c r="E29" s="287" t="s">
        <v>144</v>
      </c>
      <c r="F29" s="288"/>
      <c r="G29" s="11"/>
      <c r="H29" s="15"/>
    </row>
    <row r="30" spans="2:8" ht="59.25" customHeight="1">
      <c r="B30" s="10"/>
      <c r="C30" s="289" t="s">
        <v>145</v>
      </c>
      <c r="D30" s="290"/>
      <c r="E30" s="287" t="s">
        <v>146</v>
      </c>
      <c r="F30" s="288"/>
      <c r="G30" s="11"/>
      <c r="H30" s="15"/>
    </row>
    <row r="31" spans="2:8" ht="57" customHeight="1">
      <c r="B31" s="10"/>
      <c r="C31" s="289" t="s">
        <v>147</v>
      </c>
      <c r="D31" s="290"/>
      <c r="E31" s="287" t="s">
        <v>148</v>
      </c>
      <c r="F31" s="288"/>
      <c r="G31" s="11"/>
      <c r="H31" s="15"/>
    </row>
    <row r="32" spans="2:8" ht="82.5" customHeight="1">
      <c r="B32" s="10"/>
      <c r="C32" s="289" t="s">
        <v>149</v>
      </c>
      <c r="D32" s="290"/>
      <c r="E32" s="287" t="s">
        <v>150</v>
      </c>
      <c r="F32" s="288"/>
      <c r="G32" s="11"/>
      <c r="H32" s="15"/>
    </row>
    <row r="33" spans="2:8" ht="46.5" customHeight="1">
      <c r="B33" s="10"/>
      <c r="C33" s="289" t="s">
        <v>151</v>
      </c>
      <c r="D33" s="290"/>
      <c r="E33" s="287" t="s">
        <v>152</v>
      </c>
      <c r="F33" s="288"/>
      <c r="G33" s="11"/>
      <c r="H33" s="15"/>
    </row>
    <row r="34" spans="2:8" ht="6.75" customHeight="1" thickBot="1">
      <c r="B34" s="10"/>
      <c r="C34" s="297"/>
      <c r="D34" s="298"/>
      <c r="E34" s="299"/>
      <c r="F34" s="300"/>
      <c r="G34" s="11"/>
      <c r="H34" s="15"/>
    </row>
    <row r="35" spans="2:8" ht="15.75" thickTop="1">
      <c r="B35" s="10"/>
      <c r="C35" s="16"/>
      <c r="D35" s="16"/>
      <c r="E35" s="17"/>
      <c r="F35" s="17"/>
      <c r="G35" s="11"/>
      <c r="H35" s="15"/>
    </row>
    <row r="36" spans="2:8" ht="21" customHeight="1">
      <c r="B36" s="291" t="s">
        <v>153</v>
      </c>
      <c r="C36" s="292"/>
      <c r="D36" s="292"/>
      <c r="E36" s="292"/>
      <c r="F36" s="292"/>
      <c r="G36" s="292"/>
      <c r="H36" s="293"/>
    </row>
    <row r="37" spans="2:8" ht="20.25" customHeight="1">
      <c r="B37" s="291" t="s">
        <v>154</v>
      </c>
      <c r="C37" s="292"/>
      <c r="D37" s="292"/>
      <c r="E37" s="292"/>
      <c r="F37" s="292"/>
      <c r="G37" s="292"/>
      <c r="H37" s="293"/>
    </row>
    <row r="38" spans="2:8" ht="20.25" customHeight="1">
      <c r="B38" s="291" t="s">
        <v>155</v>
      </c>
      <c r="C38" s="292"/>
      <c r="D38" s="292"/>
      <c r="E38" s="292"/>
      <c r="F38" s="292"/>
      <c r="G38" s="292"/>
      <c r="H38" s="293"/>
    </row>
    <row r="39" spans="2:8" ht="21.75" customHeight="1">
      <c r="B39" s="291" t="s">
        <v>156</v>
      </c>
      <c r="C39" s="292"/>
      <c r="D39" s="292"/>
      <c r="E39" s="292"/>
      <c r="F39" s="292"/>
      <c r="G39" s="292"/>
      <c r="H39" s="293"/>
    </row>
    <row r="40" spans="2:8" ht="22.5" customHeight="1">
      <c r="B40" s="291" t="s">
        <v>157</v>
      </c>
      <c r="C40" s="292"/>
      <c r="D40" s="292"/>
      <c r="E40" s="292"/>
      <c r="F40" s="292"/>
      <c r="G40" s="292"/>
      <c r="H40" s="293"/>
    </row>
    <row r="41" spans="2:8" ht="32.25" customHeight="1" thickBot="1">
      <c r="B41" s="294" t="s">
        <v>158</v>
      </c>
      <c r="C41" s="295"/>
      <c r="D41" s="295"/>
      <c r="E41" s="295"/>
      <c r="F41" s="295"/>
      <c r="G41" s="295"/>
      <c r="H41" s="296"/>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7"/>
  <sheetViews>
    <sheetView tabSelected="1" topLeftCell="A9" zoomScale="80" zoomScaleNormal="80" workbookViewId="0">
      <selection activeCell="B10" sqref="B10:B11"/>
    </sheetView>
  </sheetViews>
  <sheetFormatPr defaultColWidth="11.42578125" defaultRowHeight="15"/>
  <cols>
    <col min="2" max="2" width="20" customWidth="1"/>
    <col min="3" max="3" width="25.7109375" customWidth="1"/>
    <col min="4" max="4" width="28.28515625" customWidth="1"/>
    <col min="5" max="5" width="23.5703125" customWidth="1"/>
    <col min="6" max="6" width="30.7109375" customWidth="1"/>
    <col min="7" max="7" width="23.28515625" customWidth="1"/>
    <col min="8" max="8" width="12.140625" customWidth="1"/>
    <col min="9" max="9" width="13.28515625" customWidth="1"/>
    <col min="11" max="11" width="55.710937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9" customFormat="1" ht="16.5" customHeight="1">
      <c r="A1" s="334"/>
      <c r="B1" s="335"/>
      <c r="C1" s="335"/>
      <c r="D1" s="324" t="s">
        <v>159</v>
      </c>
      <c r="E1" s="324"/>
      <c r="F1" s="324"/>
      <c r="G1" s="324"/>
      <c r="H1" s="324"/>
      <c r="I1" s="324"/>
      <c r="J1" s="324"/>
      <c r="K1" s="324"/>
      <c r="L1" s="324"/>
      <c r="M1" s="324"/>
      <c r="N1" s="324"/>
      <c r="O1" s="324"/>
      <c r="P1" s="324"/>
      <c r="Q1" s="324"/>
      <c r="R1" s="324"/>
      <c r="S1" s="324"/>
      <c r="T1" s="324"/>
      <c r="U1" s="324"/>
      <c r="V1" s="324"/>
      <c r="W1" s="324"/>
      <c r="X1" s="324"/>
      <c r="Y1" s="324"/>
      <c r="Z1" s="324"/>
      <c r="AA1" s="324"/>
      <c r="AB1" s="324"/>
      <c r="AC1" s="324"/>
      <c r="AD1" s="324"/>
      <c r="AE1" s="324"/>
      <c r="AF1" s="324"/>
      <c r="AG1" s="324"/>
      <c r="AH1" s="324"/>
      <c r="AI1" s="324"/>
      <c r="AJ1" s="324"/>
      <c r="AK1" s="324"/>
      <c r="AL1" s="326" t="s">
        <v>160</v>
      </c>
      <c r="AM1" s="326"/>
      <c r="AN1" s="326"/>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c r="JS1" s="148"/>
      <c r="JT1" s="148"/>
      <c r="JU1" s="148"/>
      <c r="JV1" s="148"/>
      <c r="JW1" s="148"/>
      <c r="JX1" s="148"/>
      <c r="JY1" s="148"/>
      <c r="JZ1" s="148"/>
      <c r="KA1" s="148"/>
      <c r="KB1" s="148"/>
      <c r="KC1" s="148"/>
      <c r="KD1" s="148"/>
      <c r="KE1" s="148"/>
      <c r="KF1" s="148"/>
      <c r="KG1" s="148"/>
      <c r="KH1" s="148"/>
      <c r="KI1" s="148"/>
      <c r="KJ1" s="148"/>
      <c r="KK1" s="148"/>
      <c r="KL1" s="148"/>
    </row>
    <row r="2" spans="1:298" s="149" customFormat="1" ht="39.75" customHeight="1">
      <c r="A2" s="336"/>
      <c r="B2" s="337"/>
      <c r="C2" s="337"/>
      <c r="D2" s="325"/>
      <c r="E2" s="325"/>
      <c r="F2" s="325"/>
      <c r="G2" s="325"/>
      <c r="H2" s="325"/>
      <c r="I2" s="325"/>
      <c r="J2" s="325"/>
      <c r="K2" s="325"/>
      <c r="L2" s="325"/>
      <c r="M2" s="325"/>
      <c r="N2" s="325"/>
      <c r="O2" s="325"/>
      <c r="P2" s="325"/>
      <c r="Q2" s="325"/>
      <c r="R2" s="325"/>
      <c r="S2" s="325"/>
      <c r="T2" s="325"/>
      <c r="U2" s="325"/>
      <c r="V2" s="325"/>
      <c r="W2" s="325"/>
      <c r="X2" s="325"/>
      <c r="Y2" s="325"/>
      <c r="Z2" s="325"/>
      <c r="AA2" s="325"/>
      <c r="AB2" s="325"/>
      <c r="AC2" s="325"/>
      <c r="AD2" s="325"/>
      <c r="AE2" s="325"/>
      <c r="AF2" s="325"/>
      <c r="AG2" s="325"/>
      <c r="AH2" s="325"/>
      <c r="AI2" s="325"/>
      <c r="AJ2" s="325"/>
      <c r="AK2" s="325"/>
      <c r="AL2" s="326"/>
      <c r="AM2" s="326"/>
      <c r="AN2" s="326"/>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row>
    <row r="3" spans="1:298" s="149" customFormat="1" ht="16.5">
      <c r="A3" s="2"/>
      <c r="B3" s="2"/>
      <c r="C3" s="233"/>
      <c r="D3" s="325"/>
      <c r="E3" s="325"/>
      <c r="F3" s="325"/>
      <c r="G3" s="325"/>
      <c r="H3" s="325"/>
      <c r="I3" s="325"/>
      <c r="J3" s="325"/>
      <c r="K3" s="325"/>
      <c r="L3" s="325"/>
      <c r="M3" s="325"/>
      <c r="N3" s="325"/>
      <c r="O3" s="325"/>
      <c r="P3" s="325"/>
      <c r="Q3" s="325"/>
      <c r="R3" s="325"/>
      <c r="S3" s="325"/>
      <c r="T3" s="325"/>
      <c r="U3" s="325"/>
      <c r="V3" s="325"/>
      <c r="W3" s="325"/>
      <c r="X3" s="325"/>
      <c r="Y3" s="325"/>
      <c r="Z3" s="325"/>
      <c r="AA3" s="325"/>
      <c r="AB3" s="325"/>
      <c r="AC3" s="325"/>
      <c r="AD3" s="325"/>
      <c r="AE3" s="325"/>
      <c r="AF3" s="325"/>
      <c r="AG3" s="325"/>
      <c r="AH3" s="325"/>
      <c r="AI3" s="325"/>
      <c r="AJ3" s="325"/>
      <c r="AK3" s="325"/>
      <c r="AL3" s="326"/>
      <c r="AM3" s="326"/>
      <c r="AN3" s="326"/>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row>
    <row r="4" spans="1:298" s="149" customFormat="1" ht="26.25" customHeight="1">
      <c r="A4" s="327" t="s">
        <v>161</v>
      </c>
      <c r="B4" s="328"/>
      <c r="C4" s="329"/>
      <c r="D4" s="330" t="s">
        <v>162</v>
      </c>
      <c r="E4" s="331"/>
      <c r="F4" s="331"/>
      <c r="G4" s="331"/>
      <c r="H4" s="331"/>
      <c r="I4" s="331"/>
      <c r="J4" s="331"/>
      <c r="K4" s="331"/>
      <c r="L4" s="331"/>
      <c r="M4" s="331"/>
      <c r="N4" s="332"/>
      <c r="O4" s="333"/>
      <c r="P4" s="333"/>
      <c r="Q4" s="333"/>
      <c r="R4" s="1"/>
      <c r="S4" s="1"/>
      <c r="T4" s="1"/>
      <c r="U4" s="1"/>
      <c r="V4" s="1"/>
      <c r="W4" s="1"/>
      <c r="X4" s="1"/>
      <c r="Y4" s="1"/>
      <c r="Z4" s="1"/>
      <c r="AA4" s="1"/>
      <c r="AB4" s="1"/>
      <c r="AC4" s="1"/>
      <c r="AD4" s="1"/>
      <c r="AE4" s="1"/>
      <c r="AF4" s="1"/>
      <c r="AG4" s="1"/>
      <c r="AH4" s="1"/>
      <c r="AI4" s="1"/>
      <c r="AJ4" s="1"/>
      <c r="AK4" s="1"/>
      <c r="AL4" s="1"/>
      <c r="AM4" s="1"/>
      <c r="AN4" s="1"/>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row>
    <row r="5" spans="1:298" s="149" customFormat="1" ht="44.25" customHeight="1">
      <c r="A5" s="327" t="s">
        <v>163</v>
      </c>
      <c r="B5" s="328"/>
      <c r="C5" s="329"/>
      <c r="D5" s="338" t="s">
        <v>20</v>
      </c>
      <c r="E5" s="339"/>
      <c r="F5" s="339"/>
      <c r="G5" s="339"/>
      <c r="H5" s="339"/>
      <c r="I5" s="339"/>
      <c r="J5" s="339"/>
      <c r="K5" s="339"/>
      <c r="L5" s="339"/>
      <c r="M5" s="339"/>
      <c r="N5" s="340"/>
      <c r="O5" s="1"/>
      <c r="P5" s="1"/>
      <c r="Q5" s="1"/>
      <c r="R5" s="1"/>
      <c r="S5" s="1"/>
      <c r="T5" s="1"/>
      <c r="U5" s="1"/>
      <c r="V5" s="1"/>
      <c r="W5" s="1"/>
      <c r="X5" s="1"/>
      <c r="Y5" s="1"/>
      <c r="Z5" s="1"/>
      <c r="AA5" s="1"/>
      <c r="AB5" s="1"/>
      <c r="AC5" s="1"/>
      <c r="AD5" s="1"/>
      <c r="AE5" s="1"/>
      <c r="AF5" s="1"/>
      <c r="AG5" s="1"/>
      <c r="AH5" s="1"/>
      <c r="AI5" s="1"/>
      <c r="AJ5" s="1"/>
      <c r="AK5" s="1"/>
      <c r="AL5" s="1"/>
      <c r="AM5" s="1"/>
      <c r="AN5" s="1"/>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c r="JS5" s="148"/>
      <c r="JT5" s="148"/>
      <c r="JU5" s="148"/>
      <c r="JV5" s="148"/>
      <c r="JW5" s="148"/>
      <c r="JX5" s="148"/>
      <c r="JY5" s="148"/>
      <c r="JZ5" s="148"/>
      <c r="KA5" s="148"/>
      <c r="KB5" s="148"/>
      <c r="KC5" s="148"/>
      <c r="KD5" s="148"/>
      <c r="KE5" s="148"/>
      <c r="KF5" s="148"/>
      <c r="KG5" s="148"/>
      <c r="KH5" s="148"/>
      <c r="KI5" s="148"/>
      <c r="KJ5" s="148"/>
      <c r="KK5" s="148"/>
      <c r="KL5" s="148"/>
    </row>
    <row r="6" spans="1:298" s="149" customFormat="1" ht="49.5" customHeight="1">
      <c r="A6" s="327" t="s">
        <v>164</v>
      </c>
      <c r="B6" s="328"/>
      <c r="C6" s="329"/>
      <c r="D6" s="338" t="s">
        <v>165</v>
      </c>
      <c r="E6" s="339"/>
      <c r="F6" s="339"/>
      <c r="G6" s="339"/>
      <c r="H6" s="339"/>
      <c r="I6" s="339"/>
      <c r="J6" s="339"/>
      <c r="K6" s="339"/>
      <c r="L6" s="339"/>
      <c r="M6" s="339"/>
      <c r="N6" s="340"/>
      <c r="O6" s="1"/>
      <c r="P6" s="1"/>
      <c r="Q6" s="1"/>
      <c r="R6" s="1"/>
      <c r="S6" s="1"/>
      <c r="T6" s="1"/>
      <c r="U6" s="1"/>
      <c r="V6" s="1"/>
      <c r="W6" s="1"/>
      <c r="X6" s="1"/>
      <c r="Y6" s="1"/>
      <c r="Z6" s="1"/>
      <c r="AA6" s="1"/>
      <c r="AB6" s="1"/>
      <c r="AC6" s="1"/>
      <c r="AD6" s="1"/>
      <c r="AE6" s="1"/>
      <c r="AF6" s="1"/>
      <c r="AG6" s="1"/>
      <c r="AH6" s="1"/>
      <c r="AI6" s="1"/>
      <c r="AJ6" s="1"/>
      <c r="AK6" s="1"/>
      <c r="AL6" s="1"/>
      <c r="AM6" s="1"/>
      <c r="AN6" s="1"/>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row>
    <row r="7" spans="1:298" s="149" customFormat="1" ht="16.5">
      <c r="A7" s="321" t="s">
        <v>166</v>
      </c>
      <c r="B7" s="322"/>
      <c r="C7" s="322"/>
      <c r="D7" s="322"/>
      <c r="E7" s="322"/>
      <c r="F7" s="322"/>
      <c r="G7" s="322"/>
      <c r="H7" s="323"/>
      <c r="I7" s="321" t="s">
        <v>167</v>
      </c>
      <c r="J7" s="322"/>
      <c r="K7" s="322"/>
      <c r="L7" s="322"/>
      <c r="M7" s="322"/>
      <c r="N7" s="323"/>
      <c r="O7" s="321" t="s">
        <v>168</v>
      </c>
      <c r="P7" s="322"/>
      <c r="Q7" s="322"/>
      <c r="R7" s="322"/>
      <c r="S7" s="322"/>
      <c r="T7" s="322"/>
      <c r="U7" s="322"/>
      <c r="V7" s="322"/>
      <c r="W7" s="323"/>
      <c r="X7" s="321" t="s">
        <v>169</v>
      </c>
      <c r="Y7" s="322"/>
      <c r="Z7" s="322"/>
      <c r="AA7" s="322"/>
      <c r="AB7" s="322"/>
      <c r="AC7" s="322"/>
      <c r="AD7" s="322"/>
      <c r="AE7" s="322"/>
      <c r="AF7" s="322"/>
      <c r="AG7" s="322"/>
      <c r="AH7" s="323"/>
      <c r="AI7" s="321" t="s">
        <v>170</v>
      </c>
      <c r="AJ7" s="322"/>
      <c r="AK7" s="322"/>
      <c r="AL7" s="322"/>
      <c r="AM7" s="322"/>
      <c r="AN7" s="341"/>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c r="FU7" s="148"/>
      <c r="FV7" s="148"/>
      <c r="FW7" s="148"/>
      <c r="FX7" s="148"/>
      <c r="FY7" s="148"/>
      <c r="FZ7" s="148"/>
      <c r="GA7" s="148"/>
      <c r="GB7" s="148"/>
      <c r="GC7" s="148"/>
      <c r="GD7" s="148"/>
      <c r="GE7" s="148"/>
      <c r="GF7" s="148"/>
      <c r="GG7" s="148"/>
      <c r="GH7" s="148"/>
      <c r="GI7" s="148"/>
      <c r="GJ7" s="148"/>
      <c r="GK7" s="148"/>
      <c r="GL7" s="148"/>
      <c r="GM7" s="148"/>
      <c r="GN7" s="148"/>
      <c r="GO7" s="148"/>
      <c r="GP7" s="148"/>
      <c r="GQ7" s="148"/>
      <c r="GR7" s="148"/>
      <c r="GS7" s="148"/>
      <c r="GT7" s="148"/>
      <c r="GU7" s="148"/>
      <c r="GV7" s="148"/>
      <c r="GW7" s="148"/>
      <c r="GX7" s="148"/>
      <c r="GY7" s="148"/>
      <c r="GZ7" s="148"/>
      <c r="HA7" s="148"/>
      <c r="HB7" s="148"/>
      <c r="HC7" s="148"/>
      <c r="HD7" s="148"/>
      <c r="HE7" s="148"/>
      <c r="HF7" s="148"/>
      <c r="HG7" s="148"/>
      <c r="HH7" s="148"/>
      <c r="HI7" s="148"/>
      <c r="HJ7" s="148"/>
      <c r="HK7" s="148"/>
      <c r="HL7" s="148"/>
      <c r="HM7" s="148"/>
      <c r="HN7" s="148"/>
      <c r="HO7" s="148"/>
      <c r="HP7" s="148"/>
      <c r="HQ7" s="148"/>
      <c r="HR7" s="148"/>
      <c r="HS7" s="148"/>
      <c r="HT7" s="148"/>
      <c r="HU7" s="148"/>
      <c r="HV7" s="148"/>
      <c r="HW7" s="148"/>
      <c r="HX7" s="148"/>
      <c r="HY7" s="148"/>
      <c r="HZ7" s="148"/>
      <c r="IA7" s="148"/>
      <c r="IB7" s="148"/>
      <c r="IC7" s="148"/>
      <c r="ID7" s="148"/>
      <c r="IE7" s="148"/>
      <c r="IF7" s="148"/>
      <c r="IG7" s="148"/>
      <c r="IH7" s="148"/>
      <c r="II7" s="148"/>
      <c r="IJ7" s="148"/>
      <c r="IK7" s="148"/>
      <c r="IL7" s="148"/>
      <c r="IM7" s="148"/>
      <c r="IN7" s="148"/>
      <c r="IO7" s="148"/>
      <c r="IP7" s="148"/>
      <c r="IQ7" s="148"/>
      <c r="IR7" s="148"/>
      <c r="IS7" s="148"/>
      <c r="IT7" s="148"/>
      <c r="IU7" s="148"/>
      <c r="IV7" s="148"/>
      <c r="IW7" s="148"/>
      <c r="IX7" s="148"/>
      <c r="IY7" s="148"/>
      <c r="IZ7" s="148"/>
      <c r="JA7" s="148"/>
      <c r="JB7" s="148"/>
      <c r="JC7" s="148"/>
      <c r="JD7" s="148"/>
      <c r="JE7" s="148"/>
      <c r="JF7" s="148"/>
      <c r="JG7" s="148"/>
      <c r="JH7" s="148"/>
      <c r="JI7" s="148"/>
      <c r="JJ7" s="148"/>
      <c r="JK7" s="148"/>
      <c r="JL7" s="148"/>
      <c r="JM7" s="148"/>
      <c r="JN7" s="148"/>
      <c r="JO7" s="148"/>
      <c r="JP7" s="148"/>
      <c r="JQ7" s="148"/>
      <c r="JR7" s="148"/>
      <c r="JS7" s="148"/>
      <c r="JT7" s="148"/>
      <c r="JU7" s="148"/>
      <c r="JV7" s="148"/>
      <c r="JW7" s="148"/>
      <c r="JX7" s="148"/>
      <c r="JY7" s="148"/>
      <c r="JZ7" s="148"/>
      <c r="KA7" s="148"/>
      <c r="KB7" s="148"/>
      <c r="KC7" s="148"/>
      <c r="KD7" s="148"/>
      <c r="KE7" s="148"/>
      <c r="KF7" s="148"/>
      <c r="KG7" s="148"/>
      <c r="KH7" s="148"/>
      <c r="KI7" s="148"/>
      <c r="KJ7" s="148"/>
      <c r="KK7" s="148"/>
      <c r="KL7" s="148"/>
    </row>
    <row r="8" spans="1:298" s="149" customFormat="1" ht="16.5" customHeight="1">
      <c r="A8" s="345" t="s">
        <v>171</v>
      </c>
      <c r="B8" s="348" t="s">
        <v>172</v>
      </c>
      <c r="C8" s="347" t="s">
        <v>113</v>
      </c>
      <c r="D8" s="349" t="s">
        <v>173</v>
      </c>
      <c r="E8" s="349" t="s">
        <v>117</v>
      </c>
      <c r="F8" s="350" t="s">
        <v>119</v>
      </c>
      <c r="G8" s="342" t="s">
        <v>121</v>
      </c>
      <c r="H8" s="349" t="s">
        <v>174</v>
      </c>
      <c r="I8" s="343" t="s">
        <v>175</v>
      </c>
      <c r="J8" s="344" t="s">
        <v>176</v>
      </c>
      <c r="K8" s="342" t="s">
        <v>177</v>
      </c>
      <c r="L8" s="342" t="s">
        <v>178</v>
      </c>
      <c r="M8" s="344" t="s">
        <v>176</v>
      </c>
      <c r="N8" s="349" t="s">
        <v>127</v>
      </c>
      <c r="O8" s="352" t="s">
        <v>179</v>
      </c>
      <c r="P8" s="351" t="s">
        <v>129</v>
      </c>
      <c r="Q8" s="342" t="s">
        <v>131</v>
      </c>
      <c r="R8" s="351" t="s">
        <v>180</v>
      </c>
      <c r="S8" s="351"/>
      <c r="T8" s="351"/>
      <c r="U8" s="351"/>
      <c r="V8" s="351"/>
      <c r="W8" s="351"/>
      <c r="X8" s="357" t="s">
        <v>181</v>
      </c>
      <c r="Y8" s="352" t="s">
        <v>182</v>
      </c>
      <c r="Z8" s="352" t="s">
        <v>176</v>
      </c>
      <c r="AA8" s="230"/>
      <c r="AB8" s="230"/>
      <c r="AC8" s="352" t="s">
        <v>183</v>
      </c>
      <c r="AD8" s="352" t="s">
        <v>176</v>
      </c>
      <c r="AE8" s="230"/>
      <c r="AF8" s="230"/>
      <c r="AG8" s="357" t="s">
        <v>184</v>
      </c>
      <c r="AH8" s="352" t="s">
        <v>147</v>
      </c>
      <c r="AI8" s="351" t="s">
        <v>170</v>
      </c>
      <c r="AJ8" s="351" t="s">
        <v>185</v>
      </c>
      <c r="AK8" s="351" t="s">
        <v>186</v>
      </c>
      <c r="AL8" s="351" t="s">
        <v>187</v>
      </c>
      <c r="AM8" s="355" t="s">
        <v>188</v>
      </c>
      <c r="AN8" s="355" t="s">
        <v>151</v>
      </c>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8"/>
      <c r="GI8" s="148"/>
      <c r="GJ8" s="148"/>
      <c r="GK8" s="148"/>
      <c r="GL8" s="148"/>
      <c r="GM8" s="148"/>
      <c r="GN8" s="148"/>
      <c r="GO8" s="148"/>
      <c r="GP8" s="148"/>
      <c r="GQ8" s="148"/>
      <c r="GR8" s="148"/>
      <c r="GS8" s="148"/>
      <c r="GT8" s="148"/>
      <c r="GU8" s="148"/>
      <c r="GV8" s="148"/>
      <c r="GW8" s="148"/>
      <c r="GX8" s="148"/>
      <c r="GY8" s="148"/>
      <c r="GZ8" s="148"/>
      <c r="HA8" s="148"/>
      <c r="HB8" s="148"/>
      <c r="HC8" s="148"/>
      <c r="HD8" s="148"/>
      <c r="HE8" s="148"/>
      <c r="HF8" s="148"/>
      <c r="HG8" s="148"/>
      <c r="HH8" s="148"/>
      <c r="HI8" s="148"/>
      <c r="HJ8" s="148"/>
      <c r="HK8" s="148"/>
      <c r="HL8" s="148"/>
      <c r="HM8" s="148"/>
      <c r="HN8" s="148"/>
      <c r="HO8" s="148"/>
      <c r="HP8" s="148"/>
      <c r="HQ8" s="148"/>
      <c r="HR8" s="148"/>
      <c r="HS8" s="148"/>
      <c r="HT8" s="148"/>
      <c r="HU8" s="148"/>
      <c r="HV8" s="148"/>
      <c r="HW8" s="148"/>
      <c r="HX8" s="148"/>
      <c r="HY8" s="148"/>
      <c r="HZ8" s="148"/>
      <c r="IA8" s="148"/>
      <c r="IB8" s="148"/>
      <c r="IC8" s="148"/>
      <c r="ID8" s="148"/>
      <c r="IE8" s="148"/>
      <c r="IF8" s="148"/>
      <c r="IG8" s="148"/>
      <c r="IH8" s="148"/>
      <c r="II8" s="148"/>
      <c r="IJ8" s="148"/>
      <c r="IK8" s="148"/>
      <c r="IL8" s="148"/>
      <c r="IM8" s="148"/>
      <c r="IN8" s="148"/>
      <c r="IO8" s="148"/>
      <c r="IP8" s="148"/>
      <c r="IQ8" s="148"/>
      <c r="IR8" s="148"/>
      <c r="IS8" s="148"/>
      <c r="IT8" s="148"/>
      <c r="IU8" s="148"/>
      <c r="IV8" s="148"/>
      <c r="IW8" s="148"/>
      <c r="IX8" s="148"/>
      <c r="IY8" s="148"/>
      <c r="IZ8" s="148"/>
      <c r="JA8" s="148"/>
      <c r="JB8" s="148"/>
      <c r="JC8" s="148"/>
      <c r="JD8" s="148"/>
      <c r="JE8" s="148"/>
      <c r="JF8" s="148"/>
      <c r="JG8" s="148"/>
      <c r="JH8" s="148"/>
      <c r="JI8" s="148"/>
      <c r="JJ8" s="148"/>
      <c r="JK8" s="148"/>
      <c r="JL8" s="148"/>
      <c r="JM8" s="148"/>
      <c r="JN8" s="148"/>
      <c r="JO8" s="148"/>
      <c r="JP8" s="148"/>
      <c r="JQ8" s="148"/>
      <c r="JR8" s="148"/>
      <c r="JS8" s="148"/>
      <c r="JT8" s="148"/>
      <c r="JU8" s="148"/>
      <c r="JV8" s="148"/>
      <c r="JW8" s="148"/>
      <c r="JX8" s="148"/>
      <c r="JY8" s="148"/>
      <c r="JZ8" s="148"/>
      <c r="KA8" s="148"/>
      <c r="KB8" s="148"/>
      <c r="KC8" s="148"/>
      <c r="KD8" s="148"/>
      <c r="KE8" s="148"/>
      <c r="KF8" s="148"/>
      <c r="KG8" s="148"/>
      <c r="KH8" s="148"/>
      <c r="KI8" s="148"/>
      <c r="KJ8" s="148"/>
      <c r="KK8" s="148"/>
      <c r="KL8" s="148"/>
    </row>
    <row r="9" spans="1:298" s="151" customFormat="1" ht="94.5" customHeight="1">
      <c r="A9" s="346"/>
      <c r="B9" s="354"/>
      <c r="C9" s="348"/>
      <c r="D9" s="342"/>
      <c r="E9" s="342"/>
      <c r="F9" s="348"/>
      <c r="G9" s="343"/>
      <c r="H9" s="342"/>
      <c r="I9" s="343"/>
      <c r="J9" s="344"/>
      <c r="K9" s="343"/>
      <c r="L9" s="343"/>
      <c r="M9" s="344"/>
      <c r="N9" s="342"/>
      <c r="O9" s="353"/>
      <c r="P9" s="342"/>
      <c r="Q9" s="343"/>
      <c r="R9" s="138" t="s">
        <v>189</v>
      </c>
      <c r="S9" s="138" t="s">
        <v>190</v>
      </c>
      <c r="T9" s="138" t="s">
        <v>191</v>
      </c>
      <c r="U9" s="138" t="s">
        <v>192</v>
      </c>
      <c r="V9" s="138" t="s">
        <v>193</v>
      </c>
      <c r="W9" s="138" t="s">
        <v>194</v>
      </c>
      <c r="X9" s="352"/>
      <c r="Y9" s="358"/>
      <c r="Z9" s="358"/>
      <c r="AA9" s="232" t="s">
        <v>195</v>
      </c>
      <c r="AB9" s="232" t="s">
        <v>176</v>
      </c>
      <c r="AC9" s="358"/>
      <c r="AD9" s="358"/>
      <c r="AE9" s="231" t="s">
        <v>183</v>
      </c>
      <c r="AF9" s="231" t="s">
        <v>176</v>
      </c>
      <c r="AG9" s="352"/>
      <c r="AH9" s="353"/>
      <c r="AI9" s="342"/>
      <c r="AJ9" s="342"/>
      <c r="AK9" s="342"/>
      <c r="AL9" s="342"/>
      <c r="AM9" s="356"/>
      <c r="AN9" s="356"/>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c r="JL9" s="150"/>
      <c r="JM9" s="150"/>
      <c r="JN9" s="150"/>
      <c r="JO9" s="150"/>
      <c r="JP9" s="150"/>
      <c r="JQ9" s="150"/>
      <c r="JR9" s="150"/>
      <c r="JS9" s="150"/>
      <c r="JT9" s="150"/>
      <c r="JU9" s="150"/>
      <c r="JV9" s="150"/>
      <c r="JW9" s="150"/>
      <c r="JX9" s="150"/>
      <c r="JY9" s="150"/>
      <c r="JZ9" s="150"/>
      <c r="KA9" s="150"/>
      <c r="KB9" s="150"/>
      <c r="KC9" s="150"/>
      <c r="KD9" s="150"/>
      <c r="KE9" s="150"/>
      <c r="KF9" s="150"/>
      <c r="KG9" s="150"/>
      <c r="KH9" s="150"/>
      <c r="KI9" s="150"/>
      <c r="KJ9" s="150"/>
      <c r="KK9" s="150"/>
      <c r="KL9" s="150"/>
    </row>
    <row r="10" spans="1:298" ht="76.5" customHeight="1">
      <c r="A10" s="312">
        <v>1</v>
      </c>
      <c r="B10" s="320" t="s">
        <v>196</v>
      </c>
      <c r="C10" s="312" t="s">
        <v>197</v>
      </c>
      <c r="D10" s="175" t="s">
        <v>198</v>
      </c>
      <c r="E10" s="359" t="s">
        <v>199</v>
      </c>
      <c r="F10" s="316" t="s">
        <v>200</v>
      </c>
      <c r="G10" s="312" t="s">
        <v>201</v>
      </c>
      <c r="H10" s="312">
        <v>50</v>
      </c>
      <c r="I10" s="317" t="str">
        <f>IF(H10&lt;=2,'Tabla probabilidad'!$B$5,IF(H10&lt;=24,'Tabla probabilidad'!$B$6,IF(H10&lt;=500,'Tabla probabilidad'!$B$7,IF(H10&lt;=5000,'Tabla probabilidad'!$B$8,IF(H10&gt;5000,'Tabla probabilidad'!$B$9)))))</f>
        <v>Media</v>
      </c>
      <c r="J10" s="318">
        <f>IF(H10&lt;=2,'Tabla probabilidad'!$D$5,IF(H10&lt;=24,'Tabla probabilidad'!$D$6,IF(H10&lt;=500,'Tabla probabilidad'!$D$7,IF(H10&lt;=5000,'Tabla probabilidad'!$D$8,IF(H10&gt;5000,'Tabla probabilidad'!$D$9)))))</f>
        <v>0.6</v>
      </c>
      <c r="K10" s="312" t="s">
        <v>202</v>
      </c>
      <c r="L10" s="31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1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12" t="str">
        <f>VLOOKUP((I10&amp;L10),Hoja1!$B$4:$C$28,2,0)</f>
        <v>Moderado</v>
      </c>
      <c r="O10" s="228">
        <v>1</v>
      </c>
      <c r="P10" s="217" t="s">
        <v>203</v>
      </c>
      <c r="Q10" s="228" t="str">
        <f t="shared" ref="Q10:Q31" si="0">IF(R10="Preventivo","Probabilidad",IF(R10="Detectivo","Probabilidad", IF(R10="Correctivo","Impacto")))</f>
        <v>Probabilidad</v>
      </c>
      <c r="R10" s="228" t="s">
        <v>204</v>
      </c>
      <c r="S10" s="228" t="s">
        <v>205</v>
      </c>
      <c r="T10" s="229">
        <f>VLOOKUP(R10&amp;S10,Hoja1!$Q$4:$R$9,2,0)</f>
        <v>0.45</v>
      </c>
      <c r="U10" s="228" t="s">
        <v>206</v>
      </c>
      <c r="V10" s="228" t="s">
        <v>207</v>
      </c>
      <c r="W10" s="228" t="s">
        <v>208</v>
      </c>
      <c r="X10" s="229">
        <f>IF(Q10="Probabilidad",($J$10*T10),IF(Q10="Impacto"," "))</f>
        <v>0.27</v>
      </c>
      <c r="Y10" s="229" t="str">
        <f>IF(Z10&lt;=20%,'Tabla probabilidad'!$B$5,IF(Z10&lt;=40%,'Tabla probabilidad'!$B$6,IF(Z10&lt;=60%,'Tabla probabilidad'!$B$7,IF(Z10&lt;=80%,'Tabla probabilidad'!$B$8,IF(Z10&lt;=100%,'Tabla probabilidad'!$B$9)))))</f>
        <v>Baja</v>
      </c>
      <c r="Z10" s="229">
        <f>IF(R10="Preventivo",(J10-(J10*T10)),IF(R10="Detectivo",(J10-(J10*T10)),IF(R10="Correctivo",(J10))))</f>
        <v>0.32999999999999996</v>
      </c>
      <c r="AA10" s="301" t="str">
        <f>IF(AB10&lt;=20%,'Tabla probabilidad'!$B$5,IF(AB10&lt;=40%,'Tabla probabilidad'!$B$6,IF(AB10&lt;=60%,'Tabla probabilidad'!$B$7,IF(AB10&lt;=80%,'Tabla probabilidad'!$B$8,IF(AB10&lt;=100%,'Tabla probabilidad'!$B$9)))))</f>
        <v>Baja</v>
      </c>
      <c r="AB10" s="301">
        <f>AVERAGE(Z10:Z11)</f>
        <v>0.32999999999999996</v>
      </c>
      <c r="AC10" s="229" t="str">
        <f t="shared" ref="AC10:AC31" si="1">IF(AD10&lt;=20%,"Leve",IF(AD10&lt;=40%,"Menor",IF(AD10&lt;=60%,"Moderado",IF(AD10&lt;=80%,"Mayor",IF(AD10&lt;=100%,"Catastrófico")))))</f>
        <v>Leve</v>
      </c>
      <c r="AD10" s="229">
        <f>IF(Q10="Probabilidad",(($M$10-0)),IF(Q10="Impacto",($M$10-($M$10*T10))))</f>
        <v>0.2</v>
      </c>
      <c r="AE10" s="301" t="str">
        <f>IF(AF10&lt;=20%,"Leve",IF(AF10&lt;=40%,"Menor",IF(AF10&lt;=60%,"Moderado",IF(AF10&lt;=80%,"Mayor",IF(AF10&lt;=100%,"Catastrófico")))))</f>
        <v>Leve</v>
      </c>
      <c r="AF10" s="301">
        <f>AVERAGE(AD10:AD11)</f>
        <v>0.2</v>
      </c>
      <c r="AG10" s="304" t="str">
        <f>VLOOKUP(AA10&amp;AE10,Hoja1!$B$4:$C$28,2,0)</f>
        <v>Bajo</v>
      </c>
      <c r="AH10" s="304" t="s">
        <v>209</v>
      </c>
      <c r="AI10" s="304"/>
      <c r="AJ10" s="304"/>
      <c r="AK10" s="304"/>
      <c r="AL10" s="304"/>
      <c r="AM10" s="309"/>
      <c r="AN10" s="312"/>
    </row>
    <row r="11" spans="1:298" ht="76.5" customHeight="1">
      <c r="A11" s="312"/>
      <c r="B11" s="320"/>
      <c r="C11" s="312"/>
      <c r="D11" s="175" t="s">
        <v>210</v>
      </c>
      <c r="E11" s="359"/>
      <c r="F11" s="316"/>
      <c r="G11" s="312"/>
      <c r="H11" s="312"/>
      <c r="I11" s="317"/>
      <c r="J11" s="318"/>
      <c r="K11" s="312"/>
      <c r="L11" s="319"/>
      <c r="M11" s="319"/>
      <c r="N11" s="312"/>
      <c r="O11" s="228">
        <v>2</v>
      </c>
      <c r="P11" s="217" t="s">
        <v>211</v>
      </c>
      <c r="Q11" s="228" t="str">
        <f t="shared" si="0"/>
        <v>Probabilidad</v>
      </c>
      <c r="R11" s="228" t="s">
        <v>204</v>
      </c>
      <c r="S11" s="228" t="s">
        <v>205</v>
      </c>
      <c r="T11" s="229">
        <f>VLOOKUP(R11&amp;S11,Hoja1!$Q$4:$R$9,2,0)</f>
        <v>0.45</v>
      </c>
      <c r="U11" s="228" t="s">
        <v>206</v>
      </c>
      <c r="V11" s="228" t="s">
        <v>212</v>
      </c>
      <c r="W11" s="228" t="s">
        <v>208</v>
      </c>
      <c r="X11" s="229">
        <f>IF(Q11="Probabilidad",($J$10*T11),IF(Q11="Impacto"," "))</f>
        <v>0.27</v>
      </c>
      <c r="Y11" s="229" t="str">
        <f>IF(Z11&lt;=20%,'Tabla probabilidad'!$B$5,IF(Z11&lt;=40%,'Tabla probabilidad'!$B$6,IF(Z11&lt;=60%,'Tabla probabilidad'!$B$7,IF(Z11&lt;=80%,'Tabla probabilidad'!$B$8,IF(Z11&lt;=100%,'Tabla probabilidad'!$B$9)))))</f>
        <v>Baja</v>
      </c>
      <c r="Z11" s="229">
        <f>IF(R11="Preventivo",(J10-(J10*T11)),IF(R11="Detectivo",(J10-(J10*T11)),IF(R11="Correctivo",(J10))))</f>
        <v>0.32999999999999996</v>
      </c>
      <c r="AA11" s="302"/>
      <c r="AB11" s="302"/>
      <c r="AC11" s="229" t="str">
        <f t="shared" si="1"/>
        <v>Leve</v>
      </c>
      <c r="AD11" s="229">
        <f>IF(Q11="Probabilidad",(($M$10-0)),IF(Q11="Impacto",($M$10-($M$10*T11))))</f>
        <v>0.2</v>
      </c>
      <c r="AE11" s="302"/>
      <c r="AF11" s="302"/>
      <c r="AG11" s="305"/>
      <c r="AH11" s="305"/>
      <c r="AI11" s="305"/>
      <c r="AJ11" s="305"/>
      <c r="AK11" s="305"/>
      <c r="AL11" s="305"/>
      <c r="AM11" s="310"/>
      <c r="AN11" s="312"/>
    </row>
    <row r="12" spans="1:298" ht="36.75" customHeight="1">
      <c r="A12" s="312">
        <v>2</v>
      </c>
      <c r="B12" s="320" t="s">
        <v>213</v>
      </c>
      <c r="C12" s="312" t="s">
        <v>214</v>
      </c>
      <c r="D12" s="222" t="s">
        <v>215</v>
      </c>
      <c r="E12" s="313" t="s">
        <v>216</v>
      </c>
      <c r="F12" s="316" t="s">
        <v>217</v>
      </c>
      <c r="G12" s="312" t="s">
        <v>201</v>
      </c>
      <c r="H12" s="304">
        <v>52</v>
      </c>
      <c r="I12" s="317" t="str">
        <f>IF(H12&lt;=2,'Tabla probabilidad'!$B$5,IF(H12&lt;=24,'Tabla probabilidad'!$B$6,IF(H12&lt;=500,'Tabla probabilidad'!$B$7,IF(H12&lt;=5000,'Tabla probabilidad'!$B$8,IF(H12&gt;5000,'Tabla probabilidad'!$B$9)))))</f>
        <v>Media</v>
      </c>
      <c r="J12" s="318">
        <f>IF(H12&lt;=2,'Tabla probabilidad'!$D$5,IF(H12&lt;=24,'Tabla probabilidad'!$D$6,IF(H12&lt;=500,'Tabla probabilidad'!$D$7,IF(H12&lt;=5000,'Tabla probabilidad'!$D$8,IF(H12&gt;5000,'Tabla probabilidad'!$D$9)))))</f>
        <v>0.6</v>
      </c>
      <c r="K12" s="312" t="s">
        <v>218</v>
      </c>
      <c r="L12" s="312"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Moderado</v>
      </c>
      <c r="M12" s="312"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60%</v>
      </c>
      <c r="N12" s="312" t="str">
        <f>VLOOKUP((I12&amp;L12),Hoja1!$B$4:$C$28,2,0)</f>
        <v>Moderado</v>
      </c>
      <c r="O12" s="228">
        <v>1</v>
      </c>
      <c r="P12" s="217" t="s">
        <v>219</v>
      </c>
      <c r="Q12" s="228" t="str">
        <f t="shared" si="0"/>
        <v>Probabilidad</v>
      </c>
      <c r="R12" s="228" t="s">
        <v>204</v>
      </c>
      <c r="S12" s="228" t="s">
        <v>205</v>
      </c>
      <c r="T12" s="229">
        <f>VLOOKUP(R12&amp;S12,Hoja1!$Q$4:$R$9,2,0)</f>
        <v>0.45</v>
      </c>
      <c r="U12" s="228" t="s">
        <v>206</v>
      </c>
      <c r="V12" s="228" t="s">
        <v>207</v>
      </c>
      <c r="W12" s="228" t="s">
        <v>220</v>
      </c>
      <c r="X12" s="229">
        <f>IF(Q12="Probabilidad",($J$12*T12),IF(Q12="Impacto"," "))</f>
        <v>0.27</v>
      </c>
      <c r="Y12" s="229" t="str">
        <f>IF(Z12&lt;=20%,'Tabla probabilidad'!$B$5,IF(Z12&lt;=40%,'Tabla probabilidad'!$B$6,IF(Z12&lt;=60%,'Tabla probabilidad'!$B$7,IF(Z12&lt;=80%,'Tabla probabilidad'!$B$8,IF(Z12&lt;=100%,'Tabla probabilidad'!$B$9)))))</f>
        <v>Baja</v>
      </c>
      <c r="Z12" s="229">
        <f>IF(R12="Preventivo",(J12-(J12*T12)),IF(R12="Detectivo",(J12-(J12*T12)),IF(R12="Correctivo",(J12))))</f>
        <v>0.32999999999999996</v>
      </c>
      <c r="AA12" s="301" t="str">
        <f>IF(AB12&lt;=20%,'Tabla probabilidad'!$B$5,IF(AB12&lt;=40%,'Tabla probabilidad'!$B$6,IF(AB12&lt;=60%,'Tabla probabilidad'!$B$7,IF(AB12&lt;=80%,'Tabla probabilidad'!$B$8,IF(AB12&lt;=100%,'Tabla probabilidad'!$B$9)))))</f>
        <v>Baja</v>
      </c>
      <c r="AB12" s="301">
        <f>AVERAGE(Z12:Z16)</f>
        <v>0.32999999999999996</v>
      </c>
      <c r="AC12" s="229" t="str">
        <f t="shared" si="1"/>
        <v>Moderado</v>
      </c>
      <c r="AD12" s="229">
        <f>IF(Q12="Probabilidad",(($M$12-0)),IF(Q12="Impacto",($M$12-($M$12*T12))))</f>
        <v>0.6</v>
      </c>
      <c r="AE12" s="301" t="str">
        <f>IF(AF12&lt;=20%,"Leve",IF(AF12&lt;=40%,"Menor",IF(AF12&lt;=60%,"Moderado",IF(AF12&lt;=80%,"Mayor",IF(AF12&lt;=100%,"Catastrófico")))))</f>
        <v>Moderado</v>
      </c>
      <c r="AF12" s="301">
        <f>AVERAGE(AD12:AD16)</f>
        <v>0.6</v>
      </c>
      <c r="AG12" s="304" t="str">
        <f>VLOOKUP(AA12&amp;AE12,Hoja1!$B$4:$C$28,2,0)</f>
        <v>Moderado</v>
      </c>
      <c r="AH12" s="304" t="s">
        <v>209</v>
      </c>
      <c r="AI12" s="304"/>
      <c r="AJ12" s="304"/>
      <c r="AK12" s="304"/>
      <c r="AL12" s="304"/>
      <c r="AM12" s="309"/>
      <c r="AN12" s="312"/>
    </row>
    <row r="13" spans="1:298" ht="36.75" customHeight="1">
      <c r="A13" s="312"/>
      <c r="B13" s="320"/>
      <c r="C13" s="312"/>
      <c r="D13" s="223" t="s">
        <v>221</v>
      </c>
      <c r="E13" s="314"/>
      <c r="F13" s="316"/>
      <c r="G13" s="312"/>
      <c r="H13" s="305"/>
      <c r="I13" s="317"/>
      <c r="J13" s="318"/>
      <c r="K13" s="312"/>
      <c r="L13" s="319"/>
      <c r="M13" s="319"/>
      <c r="N13" s="312"/>
      <c r="O13" s="228">
        <v>2</v>
      </c>
      <c r="P13" s="217" t="s">
        <v>222</v>
      </c>
      <c r="Q13" s="228" t="str">
        <f t="shared" si="0"/>
        <v>Probabilidad</v>
      </c>
      <c r="R13" s="228" t="s">
        <v>204</v>
      </c>
      <c r="S13" s="228" t="s">
        <v>205</v>
      </c>
      <c r="T13" s="229">
        <f>VLOOKUP(R13&amp;S13,Hoja1!$Q$4:$R$9,2,0)</f>
        <v>0.45</v>
      </c>
      <c r="U13" s="228" t="s">
        <v>206</v>
      </c>
      <c r="V13" s="228" t="s">
        <v>212</v>
      </c>
      <c r="W13" s="228" t="s">
        <v>220</v>
      </c>
      <c r="X13" s="229">
        <f>IF(Q13="Probabilidad",($J$12*T13),IF(Q13="Impacto"," "))</f>
        <v>0.27</v>
      </c>
      <c r="Y13" s="229" t="str">
        <f>IF(Z13&lt;=20%,'Tabla probabilidad'!$B$5,IF(Z13&lt;=40%,'Tabla probabilidad'!$B$6,IF(Z13&lt;=60%,'Tabla probabilidad'!$B$7,IF(Z13&lt;=80%,'Tabla probabilidad'!$B$8,IF(Z13&lt;=100%,'Tabla probabilidad'!$B$9)))))</f>
        <v>Baja</v>
      </c>
      <c r="Z13" s="229">
        <f>IF(R13="Preventivo",(J12-(J12*T13)),IF(R13="Detectivo",(J12-(J12*T13)),IF(R13="Correctivo",(J12))))</f>
        <v>0.32999999999999996</v>
      </c>
      <c r="AA13" s="302"/>
      <c r="AB13" s="302"/>
      <c r="AC13" s="229" t="str">
        <f t="shared" si="1"/>
        <v>Moderado</v>
      </c>
      <c r="AD13" s="229">
        <f t="shared" ref="AD13:AD16" si="2">IF(Q13="Probabilidad",(($M$12-0)),IF(Q13="Impacto",($M$12-($M$12*T13))))</f>
        <v>0.6</v>
      </c>
      <c r="AE13" s="302"/>
      <c r="AF13" s="302"/>
      <c r="AG13" s="305"/>
      <c r="AH13" s="305"/>
      <c r="AI13" s="305"/>
      <c r="AJ13" s="305"/>
      <c r="AK13" s="305"/>
      <c r="AL13" s="305"/>
      <c r="AM13" s="310"/>
      <c r="AN13" s="312"/>
    </row>
    <row r="14" spans="1:298" ht="36.75" customHeight="1">
      <c r="A14" s="312"/>
      <c r="B14" s="320"/>
      <c r="C14" s="312"/>
      <c r="D14" s="223" t="s">
        <v>223</v>
      </c>
      <c r="E14" s="314"/>
      <c r="F14" s="316"/>
      <c r="G14" s="312"/>
      <c r="H14" s="305"/>
      <c r="I14" s="317"/>
      <c r="J14" s="318"/>
      <c r="K14" s="312"/>
      <c r="L14" s="319"/>
      <c r="M14" s="319"/>
      <c r="N14" s="312"/>
      <c r="O14" s="228">
        <v>3</v>
      </c>
      <c r="P14" s="217" t="s">
        <v>224</v>
      </c>
      <c r="Q14" s="228" t="str">
        <f t="shared" si="0"/>
        <v>Probabilidad</v>
      </c>
      <c r="R14" s="228" t="s">
        <v>204</v>
      </c>
      <c r="S14" s="228" t="s">
        <v>205</v>
      </c>
      <c r="T14" s="229">
        <f>VLOOKUP(R14&amp;S14,Hoja1!$Q$4:$R$9,2,0)</f>
        <v>0.45</v>
      </c>
      <c r="U14" s="228" t="s">
        <v>225</v>
      </c>
      <c r="V14" s="228" t="s">
        <v>207</v>
      </c>
      <c r="W14" s="228" t="s">
        <v>208</v>
      </c>
      <c r="X14" s="229">
        <f t="shared" ref="X14:X16" si="3">IF(Q14="Probabilidad",($J$12*T14),IF(Q14="Impacto"," "))</f>
        <v>0.27</v>
      </c>
      <c r="Y14" s="229" t="str">
        <f>IF(Z14&lt;=20%,'Tabla probabilidad'!$B$5,IF(Z14&lt;=40%,'Tabla probabilidad'!$B$6,IF(Z14&lt;=60%,'Tabla probabilidad'!$B$7,IF(Z14&lt;=80%,'Tabla probabilidad'!$B$8,IF(Z14&lt;=100%,'Tabla probabilidad'!$B$9)))))</f>
        <v>Baja</v>
      </c>
      <c r="Z14" s="229">
        <f>IF(R14="Preventivo",(J12-(J12*T14)),IF(R14="Detectivo",(J12-(J12*T14)),IF(R14="Correctivo",(J12))))</f>
        <v>0.32999999999999996</v>
      </c>
      <c r="AA14" s="302"/>
      <c r="AB14" s="302"/>
      <c r="AC14" s="229" t="str">
        <f t="shared" si="1"/>
        <v>Moderado</v>
      </c>
      <c r="AD14" s="229">
        <f t="shared" si="2"/>
        <v>0.6</v>
      </c>
      <c r="AE14" s="302"/>
      <c r="AF14" s="302"/>
      <c r="AG14" s="305"/>
      <c r="AH14" s="305"/>
      <c r="AI14" s="305"/>
      <c r="AJ14" s="305"/>
      <c r="AK14" s="305"/>
      <c r="AL14" s="305"/>
      <c r="AM14" s="310"/>
      <c r="AN14" s="312"/>
    </row>
    <row r="15" spans="1:298" ht="36.75" customHeight="1">
      <c r="A15" s="312"/>
      <c r="B15" s="320"/>
      <c r="C15" s="312"/>
      <c r="D15" s="223" t="s">
        <v>226</v>
      </c>
      <c r="E15" s="314"/>
      <c r="F15" s="316"/>
      <c r="G15" s="312"/>
      <c r="H15" s="305"/>
      <c r="I15" s="317"/>
      <c r="J15" s="318"/>
      <c r="K15" s="312"/>
      <c r="L15" s="319"/>
      <c r="M15" s="319"/>
      <c r="N15" s="312"/>
      <c r="O15" s="228">
        <v>4</v>
      </c>
      <c r="P15" s="216" t="s">
        <v>227</v>
      </c>
      <c r="Q15" s="228" t="str">
        <f t="shared" si="0"/>
        <v>Probabilidad</v>
      </c>
      <c r="R15" s="228" t="s">
        <v>204</v>
      </c>
      <c r="S15" s="228" t="s">
        <v>205</v>
      </c>
      <c r="T15" s="229">
        <f>VLOOKUP(R15&amp;S15,Hoja1!$Q$4:$R$9,2,0)</f>
        <v>0.45</v>
      </c>
      <c r="U15" s="228" t="s">
        <v>225</v>
      </c>
      <c r="V15" s="228" t="s">
        <v>212</v>
      </c>
      <c r="W15" s="228" t="s">
        <v>208</v>
      </c>
      <c r="X15" s="229">
        <f t="shared" si="3"/>
        <v>0.27</v>
      </c>
      <c r="Y15" s="229" t="str">
        <f>IF(Z15&lt;=20%,'Tabla probabilidad'!$B$5,IF(Z15&lt;=40%,'Tabla probabilidad'!$B$6,IF(Z15&lt;=60%,'Tabla probabilidad'!$B$7,IF(Z15&lt;=80%,'Tabla probabilidad'!$B$8,IF(Z15&lt;=100%,'Tabla probabilidad'!$B$9)))))</f>
        <v>Baja</v>
      </c>
      <c r="Z15" s="229">
        <f>IF(R15="Preventivo",(J12-(J12*T15)),IF(R15="Detectivo",(J12-(J12*T15)),IF(R15="Correctivo",(J12))))</f>
        <v>0.32999999999999996</v>
      </c>
      <c r="AA15" s="302"/>
      <c r="AB15" s="302"/>
      <c r="AC15" s="229" t="str">
        <f t="shared" si="1"/>
        <v>Moderado</v>
      </c>
      <c r="AD15" s="229">
        <f t="shared" si="2"/>
        <v>0.6</v>
      </c>
      <c r="AE15" s="302"/>
      <c r="AF15" s="302"/>
      <c r="AG15" s="305"/>
      <c r="AH15" s="305"/>
      <c r="AI15" s="305"/>
      <c r="AJ15" s="305"/>
      <c r="AK15" s="305"/>
      <c r="AL15" s="305"/>
      <c r="AM15" s="310"/>
      <c r="AN15" s="312"/>
    </row>
    <row r="16" spans="1:298" ht="36.75" customHeight="1">
      <c r="A16" s="312"/>
      <c r="B16" s="320"/>
      <c r="C16" s="312"/>
      <c r="D16" s="224" t="s">
        <v>228</v>
      </c>
      <c r="E16" s="315"/>
      <c r="F16" s="316"/>
      <c r="G16" s="312"/>
      <c r="H16" s="311"/>
      <c r="I16" s="317"/>
      <c r="J16" s="318"/>
      <c r="K16" s="312"/>
      <c r="L16" s="319"/>
      <c r="M16" s="319"/>
      <c r="N16" s="312"/>
      <c r="O16" s="228">
        <v>5</v>
      </c>
      <c r="P16" s="217" t="s">
        <v>229</v>
      </c>
      <c r="Q16" s="228" t="str">
        <f t="shared" si="0"/>
        <v>Probabilidad</v>
      </c>
      <c r="R16" s="228" t="s">
        <v>204</v>
      </c>
      <c r="S16" s="228" t="s">
        <v>205</v>
      </c>
      <c r="T16" s="229">
        <f>VLOOKUP(R16&amp;S16,Hoja1!$Q$4:$R$9,2,0)</f>
        <v>0.45</v>
      </c>
      <c r="U16" s="228" t="s">
        <v>225</v>
      </c>
      <c r="V16" s="228" t="s">
        <v>212</v>
      </c>
      <c r="W16" s="228" t="s">
        <v>208</v>
      </c>
      <c r="X16" s="229">
        <f t="shared" si="3"/>
        <v>0.27</v>
      </c>
      <c r="Y16" s="229" t="str">
        <f>IF(Z16&lt;=20%,'Tabla probabilidad'!$B$5,IF(Z16&lt;=40%,'Tabla probabilidad'!$B$6,IF(Z16&lt;=60%,'Tabla probabilidad'!$B$7,IF(Z16&lt;=80%,'Tabla probabilidad'!$B$8,IF(Z16&lt;=100%,'Tabla probabilidad'!$B$9)))))</f>
        <v>Baja</v>
      </c>
      <c r="Z16" s="229">
        <f>IF(R16="Preventivo",(J12-(J12*T16)),IF(R16="Detectivo",(J12-(J12*T16)),IF(R16="Correctivo",(J12))))</f>
        <v>0.32999999999999996</v>
      </c>
      <c r="AA16" s="303"/>
      <c r="AB16" s="303"/>
      <c r="AC16" s="229" t="str">
        <f t="shared" si="1"/>
        <v>Moderado</v>
      </c>
      <c r="AD16" s="229">
        <f t="shared" si="2"/>
        <v>0.6</v>
      </c>
      <c r="AE16" s="303"/>
      <c r="AF16" s="303"/>
      <c r="AG16" s="311"/>
      <c r="AH16" s="311"/>
      <c r="AI16" s="311"/>
      <c r="AJ16" s="311"/>
      <c r="AK16" s="311"/>
      <c r="AL16" s="311"/>
      <c r="AM16" s="360"/>
      <c r="AN16" s="312"/>
    </row>
    <row r="17" spans="1:40" ht="33.75" customHeight="1">
      <c r="A17" s="312">
        <v>3</v>
      </c>
      <c r="B17" s="320" t="s">
        <v>230</v>
      </c>
      <c r="C17" s="312" t="s">
        <v>214</v>
      </c>
      <c r="D17" s="313" t="s">
        <v>231</v>
      </c>
      <c r="E17" s="359" t="s">
        <v>232</v>
      </c>
      <c r="F17" s="316" t="s">
        <v>233</v>
      </c>
      <c r="G17" s="312" t="s">
        <v>234</v>
      </c>
      <c r="H17" s="312"/>
      <c r="I17" s="317" t="str">
        <f>IF(H17&lt;=2,'Tabla probabilidad'!$B$5,IF(H17&lt;=24,'Tabla probabilidad'!$B$6,IF(H17&lt;=500,'Tabla probabilidad'!$B$7,IF(H17&lt;=5000,'Tabla probabilidad'!$B$8,IF(H17&gt;5000,'Tabla probabilidad'!$B$9)))))</f>
        <v>Muy Baja</v>
      </c>
      <c r="J17" s="318">
        <f>IF(H17&lt;=2,'Tabla probabilidad'!$D$5,IF(H17&lt;=24,'Tabla probabilidad'!$D$6,IF(H17&lt;=500,'Tabla probabilidad'!$D$7,IF(H17&lt;=5000,'Tabla probabilidad'!$D$8,IF(H17&gt;5000,'Tabla probabilidad'!$D$9)))))</f>
        <v>0.2</v>
      </c>
      <c r="K17" s="312" t="s">
        <v>218</v>
      </c>
      <c r="L17" s="312"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Moderado</v>
      </c>
      <c r="M17" s="312"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60%</v>
      </c>
      <c r="N17" s="312" t="str">
        <f>VLOOKUP((I17&amp;L17),Hoja1!$B$4:$C$28,2,0)</f>
        <v>Moderado</v>
      </c>
      <c r="O17" s="228">
        <v>1</v>
      </c>
      <c r="P17" s="217" t="s">
        <v>235</v>
      </c>
      <c r="Q17" s="228" t="str">
        <f t="shared" si="0"/>
        <v>Probabilidad</v>
      </c>
      <c r="R17" s="228" t="s">
        <v>204</v>
      </c>
      <c r="S17" s="228" t="s">
        <v>205</v>
      </c>
      <c r="T17" s="229">
        <f>VLOOKUP(R17&amp;S17,Hoja1!$Q$4:$R$9,2,0)</f>
        <v>0.45</v>
      </c>
      <c r="U17" s="228" t="s">
        <v>225</v>
      </c>
      <c r="V17" s="228" t="s">
        <v>207</v>
      </c>
      <c r="W17" s="228" t="s">
        <v>208</v>
      </c>
      <c r="X17" s="229">
        <f>IF(Q17="Probabilidad",($J$17*T17),IF(Q17="Impacto"," "))</f>
        <v>9.0000000000000011E-2</v>
      </c>
      <c r="Y17" s="229" t="str">
        <f>IF(Z17&lt;=20%,'Tabla probabilidad'!$B$5,IF(Z17&lt;=40%,'Tabla probabilidad'!$B$6,IF(Z17&lt;=60%,'Tabla probabilidad'!$B$7,IF(Z17&lt;=80%,'Tabla probabilidad'!$B$8,IF(Z17&lt;=100%,'Tabla probabilidad'!$B$9)))))</f>
        <v>Muy Baja</v>
      </c>
      <c r="Z17" s="229">
        <f>IF(R17="Preventivo",(J17-(J17*T17)),IF(R17="Detectivo",(J17-(J17*T17)),IF(R17="Correctivo",(J17))))</f>
        <v>0.11</v>
      </c>
      <c r="AA17" s="301" t="str">
        <f>IF(AB17&lt;=20%,'Tabla probabilidad'!$B$5,IF(AB17&lt;=40%,'Tabla probabilidad'!$B$6,IF(AB17&lt;=60%,'Tabla probabilidad'!$B$7,IF(AB17&lt;=80%,'Tabla probabilidad'!$B$8,IF(AB17&lt;=100%,'Tabla probabilidad'!$B$9)))))</f>
        <v>Muy Baja</v>
      </c>
      <c r="AB17" s="301">
        <f>AVERAGE(Z17:Z21)</f>
        <v>0.11</v>
      </c>
      <c r="AC17" s="229" t="str">
        <f t="shared" si="1"/>
        <v>Moderado</v>
      </c>
      <c r="AD17" s="229">
        <f>IF(Q17="Probabilidad",(($M$17-0)),IF(Q17="Impacto",($M$17-($M$17*T17))))</f>
        <v>0.6</v>
      </c>
      <c r="AE17" s="301" t="str">
        <f>IF(AF17&lt;=20%,"Leve",IF(AF17&lt;=40%,"Menor",IF(AF17&lt;=60%,"Moderado",IF(AF17&lt;=80%,"Mayor",IF(AF17&lt;=100%,"Catastrófico")))))</f>
        <v>Moderado</v>
      </c>
      <c r="AF17" s="301">
        <f>AVERAGE(AD17:AD21)</f>
        <v>0.6</v>
      </c>
      <c r="AG17" s="304" t="str">
        <f>VLOOKUP(AA17&amp;AE17,Hoja1!$B$4:$C$28,2,0)</f>
        <v>Moderado</v>
      </c>
      <c r="AH17" s="304" t="s">
        <v>209</v>
      </c>
      <c r="AI17" s="304"/>
      <c r="AJ17" s="304"/>
      <c r="AK17" s="304"/>
      <c r="AL17" s="304"/>
      <c r="AM17" s="309"/>
      <c r="AN17" s="312"/>
    </row>
    <row r="18" spans="1:40" ht="33.75" customHeight="1">
      <c r="A18" s="312"/>
      <c r="B18" s="320"/>
      <c r="C18" s="312"/>
      <c r="D18" s="314"/>
      <c r="E18" s="359"/>
      <c r="F18" s="316"/>
      <c r="G18" s="312"/>
      <c r="H18" s="312"/>
      <c r="I18" s="317"/>
      <c r="J18" s="318"/>
      <c r="K18" s="312"/>
      <c r="L18" s="319"/>
      <c r="M18" s="319"/>
      <c r="N18" s="312"/>
      <c r="O18" s="228">
        <v>2</v>
      </c>
      <c r="P18" s="216" t="s">
        <v>236</v>
      </c>
      <c r="Q18" s="228" t="str">
        <f t="shared" si="0"/>
        <v>Probabilidad</v>
      </c>
      <c r="R18" s="228" t="s">
        <v>204</v>
      </c>
      <c r="S18" s="228" t="s">
        <v>205</v>
      </c>
      <c r="T18" s="229">
        <f>VLOOKUP(R18&amp;S18,Hoja1!$Q$4:$R$9,2,0)</f>
        <v>0.45</v>
      </c>
      <c r="U18" s="228" t="s">
        <v>206</v>
      </c>
      <c r="V18" s="228" t="s">
        <v>207</v>
      </c>
      <c r="W18" s="228" t="s">
        <v>208</v>
      </c>
      <c r="X18" s="229">
        <f t="shared" ref="X18:X21" si="4">IF(Q18="Probabilidad",($J$17*T18),IF(Q18="Impacto"," "))</f>
        <v>9.0000000000000011E-2</v>
      </c>
      <c r="Y18" s="229" t="str">
        <f>IF(Z18&lt;=20%,'Tabla probabilidad'!$B$5,IF(Z18&lt;=40%,'Tabla probabilidad'!$B$6,IF(Z18&lt;=60%,'Tabla probabilidad'!$B$7,IF(Z18&lt;=80%,'Tabla probabilidad'!$B$8,IF(Z18&lt;=100%,'Tabla probabilidad'!$B$9)))))</f>
        <v>Muy Baja</v>
      </c>
      <c r="Z18" s="229">
        <f>IF(R18="Preventivo",(J17-(J17*T18)),IF(R18="Detectivo",(J17-(J17*T18)),IF(R18="Correctivo",(J17))))</f>
        <v>0.11</v>
      </c>
      <c r="AA18" s="302"/>
      <c r="AB18" s="302"/>
      <c r="AC18" s="229" t="str">
        <f t="shared" si="1"/>
        <v>Moderado</v>
      </c>
      <c r="AD18" s="229">
        <f t="shared" ref="AD18:AD21" si="5">IF(Q18="Probabilidad",(($M$17-0)),IF(Q18="Impacto",($M$17-($M$17*T18))))</f>
        <v>0.6</v>
      </c>
      <c r="AE18" s="302"/>
      <c r="AF18" s="302"/>
      <c r="AG18" s="305"/>
      <c r="AH18" s="305"/>
      <c r="AI18" s="305"/>
      <c r="AJ18" s="305"/>
      <c r="AK18" s="305"/>
      <c r="AL18" s="305"/>
      <c r="AM18" s="310"/>
      <c r="AN18" s="312"/>
    </row>
    <row r="19" spans="1:40" ht="33.75" customHeight="1">
      <c r="A19" s="312"/>
      <c r="B19" s="320"/>
      <c r="C19" s="312"/>
      <c r="D19" s="314"/>
      <c r="E19" s="359"/>
      <c r="F19" s="316"/>
      <c r="G19" s="312"/>
      <c r="H19" s="312"/>
      <c r="I19" s="317"/>
      <c r="J19" s="318"/>
      <c r="K19" s="312"/>
      <c r="L19" s="319"/>
      <c r="M19" s="319"/>
      <c r="N19" s="312"/>
      <c r="O19" s="228">
        <v>3</v>
      </c>
      <c r="P19" s="217" t="s">
        <v>237</v>
      </c>
      <c r="Q19" s="228" t="str">
        <f t="shared" si="0"/>
        <v>Probabilidad</v>
      </c>
      <c r="R19" s="228" t="s">
        <v>204</v>
      </c>
      <c r="S19" s="228" t="s">
        <v>205</v>
      </c>
      <c r="T19" s="229">
        <f>VLOOKUP(R19&amp;S19,Hoja1!$Q$4:$R$9,2,0)</f>
        <v>0.45</v>
      </c>
      <c r="U19" s="228" t="s">
        <v>206</v>
      </c>
      <c r="V19" s="228" t="s">
        <v>207</v>
      </c>
      <c r="W19" s="228" t="s">
        <v>208</v>
      </c>
      <c r="X19" s="229">
        <f t="shared" si="4"/>
        <v>9.0000000000000011E-2</v>
      </c>
      <c r="Y19" s="229" t="str">
        <f>IF(Z19&lt;=20%,'Tabla probabilidad'!$B$5,IF(Z19&lt;=40%,'Tabla probabilidad'!$B$6,IF(Z19&lt;=60%,'Tabla probabilidad'!$B$7,IF(Z19&lt;=80%,'Tabla probabilidad'!$B$8,IF(Z19&lt;=100%,'Tabla probabilidad'!$B$9)))))</f>
        <v>Muy Baja</v>
      </c>
      <c r="Z19" s="229">
        <f>IF(R19="Preventivo",(J17-(J17*T19)),IF(R19="Detectivo",(J17-(J17*T19)),IF(R19="Correctivo",(J17))))</f>
        <v>0.11</v>
      </c>
      <c r="AA19" s="302"/>
      <c r="AB19" s="302"/>
      <c r="AC19" s="229" t="str">
        <f t="shared" si="1"/>
        <v>Moderado</v>
      </c>
      <c r="AD19" s="229">
        <f t="shared" si="5"/>
        <v>0.6</v>
      </c>
      <c r="AE19" s="302"/>
      <c r="AF19" s="302"/>
      <c r="AG19" s="305"/>
      <c r="AH19" s="305"/>
      <c r="AI19" s="305"/>
      <c r="AJ19" s="305"/>
      <c r="AK19" s="305"/>
      <c r="AL19" s="305"/>
      <c r="AM19" s="310"/>
      <c r="AN19" s="312"/>
    </row>
    <row r="20" spans="1:40" ht="33.75" customHeight="1">
      <c r="A20" s="312"/>
      <c r="B20" s="320"/>
      <c r="C20" s="312"/>
      <c r="D20" s="314"/>
      <c r="E20" s="359"/>
      <c r="F20" s="316"/>
      <c r="G20" s="312"/>
      <c r="H20" s="312"/>
      <c r="I20" s="317"/>
      <c r="J20" s="318"/>
      <c r="K20" s="312"/>
      <c r="L20" s="319"/>
      <c r="M20" s="319"/>
      <c r="N20" s="312"/>
      <c r="O20" s="228">
        <v>4</v>
      </c>
      <c r="P20" s="156"/>
      <c r="Q20" s="228" t="b">
        <f t="shared" si="0"/>
        <v>0</v>
      </c>
      <c r="R20" s="228"/>
      <c r="S20" s="228"/>
      <c r="T20" s="229" t="e">
        <f>VLOOKUP(R20&amp;S20,Hoja1!$Q$4:$R$9,2,0)</f>
        <v>#N/A</v>
      </c>
      <c r="U20" s="228"/>
      <c r="V20" s="228"/>
      <c r="W20" s="228"/>
      <c r="X20" s="229" t="b">
        <f t="shared" si="4"/>
        <v>0</v>
      </c>
      <c r="Y20" s="229" t="b">
        <f>IF(Z20&lt;=20%,'Tabla probabilidad'!$B$5,IF(Z20&lt;=40%,'Tabla probabilidad'!$B$6,IF(Z20&lt;=60%,'Tabla probabilidad'!$B$7,IF(Z20&lt;=80%,'Tabla probabilidad'!$B$8,IF(Z20&lt;=100%,'Tabla probabilidad'!$B$9)))))</f>
        <v>0</v>
      </c>
      <c r="Z20" s="229" t="b">
        <f>IF(R20="Preventivo",(J17-(J17*T20)),IF(R20="Detectivo",(J17-(J17*T20)),IF(R20="Correctivo",(J17))))</f>
        <v>0</v>
      </c>
      <c r="AA20" s="302"/>
      <c r="AB20" s="302"/>
      <c r="AC20" s="229" t="b">
        <f t="shared" si="1"/>
        <v>0</v>
      </c>
      <c r="AD20" s="229" t="b">
        <f t="shared" si="5"/>
        <v>0</v>
      </c>
      <c r="AE20" s="302"/>
      <c r="AF20" s="302"/>
      <c r="AG20" s="305"/>
      <c r="AH20" s="305"/>
      <c r="AI20" s="305"/>
      <c r="AJ20" s="305"/>
      <c r="AK20" s="305"/>
      <c r="AL20" s="305"/>
      <c r="AM20" s="310"/>
      <c r="AN20" s="312"/>
    </row>
    <row r="21" spans="1:40" ht="33.75" customHeight="1">
      <c r="A21" s="312"/>
      <c r="B21" s="320"/>
      <c r="C21" s="312"/>
      <c r="D21" s="315"/>
      <c r="E21" s="359"/>
      <c r="F21" s="316"/>
      <c r="G21" s="312"/>
      <c r="H21" s="312"/>
      <c r="I21" s="317"/>
      <c r="J21" s="318"/>
      <c r="K21" s="312"/>
      <c r="L21" s="319"/>
      <c r="M21" s="319"/>
      <c r="N21" s="312"/>
      <c r="O21" s="228">
        <v>5</v>
      </c>
      <c r="P21" s="156"/>
      <c r="Q21" s="228" t="b">
        <f t="shared" si="0"/>
        <v>0</v>
      </c>
      <c r="R21" s="228"/>
      <c r="S21" s="228"/>
      <c r="T21" s="229" t="e">
        <f>VLOOKUP(R21&amp;S21,Hoja1!$Q$4:$R$9,2,0)</f>
        <v>#N/A</v>
      </c>
      <c r="U21" s="228"/>
      <c r="V21" s="228"/>
      <c r="W21" s="228"/>
      <c r="X21" s="229" t="b">
        <f t="shared" si="4"/>
        <v>0</v>
      </c>
      <c r="Y21" s="229" t="b">
        <f>IF(Z21&lt;=20%,'Tabla probabilidad'!$B$5,IF(Z21&lt;=40%,'Tabla probabilidad'!$B$6,IF(Z21&lt;=60%,'Tabla probabilidad'!$B$7,IF(Z21&lt;=80%,'Tabla probabilidad'!$B$8,IF(Z21&lt;=100%,'Tabla probabilidad'!$B$9)))))</f>
        <v>0</v>
      </c>
      <c r="Z21" s="229" t="b">
        <f>IF(R21="Preventivo",(J17-(J17*T21)),IF(R21="Detectivo",(J17-(J17*T21)),IF(R21="Correctivo",(J17))))</f>
        <v>0</v>
      </c>
      <c r="AA21" s="303"/>
      <c r="AB21" s="303"/>
      <c r="AC21" s="229" t="b">
        <f t="shared" si="1"/>
        <v>0</v>
      </c>
      <c r="AD21" s="229" t="b">
        <f t="shared" si="5"/>
        <v>0</v>
      </c>
      <c r="AE21" s="303"/>
      <c r="AF21" s="303"/>
      <c r="AG21" s="311"/>
      <c r="AH21" s="311"/>
      <c r="AI21" s="311"/>
      <c r="AJ21" s="311"/>
      <c r="AK21" s="311"/>
      <c r="AL21" s="311"/>
      <c r="AM21" s="360"/>
      <c r="AN21" s="312"/>
    </row>
    <row r="22" spans="1:40" ht="27.75" customHeight="1">
      <c r="A22" s="312">
        <v>4</v>
      </c>
      <c r="B22" s="320" t="s">
        <v>238</v>
      </c>
      <c r="C22" s="312" t="s">
        <v>239</v>
      </c>
      <c r="D22" s="222" t="s">
        <v>240</v>
      </c>
      <c r="E22" s="359" t="s">
        <v>241</v>
      </c>
      <c r="F22" s="316" t="s">
        <v>242</v>
      </c>
      <c r="G22" s="312" t="s">
        <v>201</v>
      </c>
      <c r="H22" s="312">
        <v>360</v>
      </c>
      <c r="I22" s="317" t="str">
        <f>IF(H22&lt;=2,'Tabla probabilidad'!$B$5,IF(H22&lt;=24,'Tabla probabilidad'!$B$6,IF(H22&lt;=500,'Tabla probabilidad'!$B$7,IF(H22&lt;=5000,'Tabla probabilidad'!$B$8,IF(H22&gt;5000,'Tabla probabilidad'!$B$9)))))</f>
        <v>Media</v>
      </c>
      <c r="J22" s="318">
        <f>IF(H22&lt;=2,'Tabla probabilidad'!$D$5,IF(H22&lt;=24,'Tabla probabilidad'!$D$6,IF(H22&lt;=500,'Tabla probabilidad'!$D$7,IF(H22&lt;=5000,'Tabla probabilidad'!$D$8,IF(H22&gt;5000,'Tabla probabilidad'!$D$9)))))</f>
        <v>0.6</v>
      </c>
      <c r="K22" s="312" t="s">
        <v>243</v>
      </c>
      <c r="L22" s="312"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Moderado</v>
      </c>
      <c r="M22" s="312"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60%</v>
      </c>
      <c r="N22" s="312" t="str">
        <f>VLOOKUP((I22&amp;L22),Hoja1!$B$4:$C$28,2,0)</f>
        <v>Moderado</v>
      </c>
      <c r="O22" s="228">
        <v>1</v>
      </c>
      <c r="P22" s="217" t="s">
        <v>244</v>
      </c>
      <c r="Q22" s="228" t="str">
        <f t="shared" si="0"/>
        <v>Probabilidad</v>
      </c>
      <c r="R22" s="228" t="s">
        <v>204</v>
      </c>
      <c r="S22" s="228" t="s">
        <v>205</v>
      </c>
      <c r="T22" s="229">
        <f>VLOOKUP(R22&amp;S22,Hoja1!$Q$4:$R$9,2,0)</f>
        <v>0.45</v>
      </c>
      <c r="U22" s="228" t="s">
        <v>225</v>
      </c>
      <c r="V22" s="228" t="s">
        <v>207</v>
      </c>
      <c r="W22" s="228" t="s">
        <v>208</v>
      </c>
      <c r="X22" s="229">
        <f>IF(Q22="Probabilidad",($J$22*T22),IF(Q22="Impacto"," "))</f>
        <v>0.27</v>
      </c>
      <c r="Y22" s="229" t="str">
        <f>IF(Z22&lt;=20%,'Tabla probabilidad'!$B$5,IF(Z22&lt;=40%,'Tabla probabilidad'!$B$6,IF(Z22&lt;=60%,'Tabla probabilidad'!$B$7,IF(Z22&lt;=80%,'Tabla probabilidad'!$B$8,IF(Z22&lt;=100%,'Tabla probabilidad'!$B$9)))))</f>
        <v>Baja</v>
      </c>
      <c r="Z22" s="229">
        <f>IF(R22="Preventivo",(J22-(J22*T22)),IF(R22="Detectivo",(J22-(J22*T22)),IF(R22="Correctivo",(J22))))</f>
        <v>0.32999999999999996</v>
      </c>
      <c r="AA22" s="301" t="str">
        <f>IF(AB22&lt;=20%,'Tabla probabilidad'!$B$5,IF(AB22&lt;=40%,'Tabla probabilidad'!$B$6,IF(AB22&lt;=60%,'Tabla probabilidad'!$B$7,IF(AB22&lt;=80%,'Tabla probabilidad'!$B$8,IF(AB22&lt;=100%,'Tabla probabilidad'!$B$9)))))</f>
        <v>Baja</v>
      </c>
      <c r="AB22" s="301">
        <f>AVERAGE(Z22:Z26)</f>
        <v>0.31999999999999995</v>
      </c>
      <c r="AC22" s="229" t="str">
        <f t="shared" si="1"/>
        <v>Moderado</v>
      </c>
      <c r="AD22" s="229">
        <f>IF(Q22="Probabilidad",(($M$22-0)),IF(Q22="Impacto",($M$22-($M$22*T22))))</f>
        <v>0.6</v>
      </c>
      <c r="AE22" s="301" t="str">
        <f>IF(AF22&lt;=20%,"Leve",IF(AF22&lt;=40%,"Menor",IF(AF22&lt;=60%,"Moderado",IF(AF22&lt;=80%,"Mayor",IF(AF22&lt;=100%,"Catastrófico")))))</f>
        <v>Moderado</v>
      </c>
      <c r="AF22" s="301">
        <f>AVERAGE(AD22:AD26)</f>
        <v>0.6</v>
      </c>
      <c r="AG22" s="304" t="str">
        <f>VLOOKUP(AA22&amp;AE22,Hoja1!$B$4:$C$28,2,0)</f>
        <v>Moderado</v>
      </c>
      <c r="AH22" s="304" t="s">
        <v>209</v>
      </c>
      <c r="AI22" s="304"/>
      <c r="AJ22" s="304"/>
      <c r="AK22" s="304"/>
      <c r="AL22" s="304"/>
      <c r="AM22" s="309"/>
      <c r="AN22" s="312"/>
    </row>
    <row r="23" spans="1:40" ht="27.75" customHeight="1">
      <c r="A23" s="312"/>
      <c r="B23" s="320"/>
      <c r="C23" s="312"/>
      <c r="D23" s="223" t="s">
        <v>245</v>
      </c>
      <c r="E23" s="359"/>
      <c r="F23" s="316"/>
      <c r="G23" s="312"/>
      <c r="H23" s="312"/>
      <c r="I23" s="317"/>
      <c r="J23" s="318"/>
      <c r="K23" s="312"/>
      <c r="L23" s="319"/>
      <c r="M23" s="319"/>
      <c r="N23" s="312"/>
      <c r="O23" s="228">
        <v>2</v>
      </c>
      <c r="P23" s="217" t="s">
        <v>246</v>
      </c>
      <c r="Q23" s="228" t="str">
        <f t="shared" si="0"/>
        <v>Probabilidad</v>
      </c>
      <c r="R23" s="228" t="s">
        <v>204</v>
      </c>
      <c r="S23" s="228" t="s">
        <v>247</v>
      </c>
      <c r="T23" s="229">
        <f>VLOOKUP(R23&amp;S23,Hoja1!$Q$4:$R$9,2,0)</f>
        <v>0.5</v>
      </c>
      <c r="U23" s="228" t="s">
        <v>225</v>
      </c>
      <c r="V23" s="228" t="s">
        <v>212</v>
      </c>
      <c r="W23" s="228" t="s">
        <v>208</v>
      </c>
      <c r="X23" s="229">
        <f t="shared" ref="X23:X26" si="6">IF(Q23="Probabilidad",($J$22*T23),IF(Q23="Impacto"," "))</f>
        <v>0.3</v>
      </c>
      <c r="Y23" s="229" t="str">
        <f>IF(Z23&lt;=20%,'Tabla probabilidad'!$B$5,IF(Z23&lt;=40%,'Tabla probabilidad'!$B$6,IF(Z23&lt;=60%,'Tabla probabilidad'!$B$7,IF(Z23&lt;=80%,'Tabla probabilidad'!$B$8,IF(Z23&lt;=100%,'Tabla probabilidad'!$B$9)))))</f>
        <v>Baja</v>
      </c>
      <c r="Z23" s="229">
        <f>IF(R23="Preventivo",(J22-(J22*T23)),IF(R23="Detectivo",(J22-(J22*T23)),IF(R23="Correctivo",(J22))))</f>
        <v>0.3</v>
      </c>
      <c r="AA23" s="302"/>
      <c r="AB23" s="302"/>
      <c r="AC23" s="229" t="str">
        <f t="shared" si="1"/>
        <v>Moderado</v>
      </c>
      <c r="AD23" s="229">
        <f t="shared" ref="AD23:AD26" si="7">IF(Q23="Probabilidad",(($M$22-0)),IF(Q23="Impacto",($M$22-($M$22*T23))))</f>
        <v>0.6</v>
      </c>
      <c r="AE23" s="302"/>
      <c r="AF23" s="302"/>
      <c r="AG23" s="305"/>
      <c r="AH23" s="305"/>
      <c r="AI23" s="305"/>
      <c r="AJ23" s="305"/>
      <c r="AK23" s="305"/>
      <c r="AL23" s="305"/>
      <c r="AM23" s="310"/>
      <c r="AN23" s="312"/>
    </row>
    <row r="24" spans="1:40" ht="27.75" customHeight="1">
      <c r="A24" s="312"/>
      <c r="B24" s="320"/>
      <c r="C24" s="312"/>
      <c r="D24" s="223" t="s">
        <v>248</v>
      </c>
      <c r="E24" s="359"/>
      <c r="F24" s="316"/>
      <c r="G24" s="312"/>
      <c r="H24" s="312"/>
      <c r="I24" s="317"/>
      <c r="J24" s="318"/>
      <c r="K24" s="312"/>
      <c r="L24" s="319"/>
      <c r="M24" s="319"/>
      <c r="N24" s="312"/>
      <c r="O24" s="228">
        <v>3</v>
      </c>
      <c r="P24" s="217" t="s">
        <v>249</v>
      </c>
      <c r="Q24" s="228" t="str">
        <f t="shared" si="0"/>
        <v>Probabilidad</v>
      </c>
      <c r="R24" s="228" t="s">
        <v>204</v>
      </c>
      <c r="S24" s="228" t="s">
        <v>205</v>
      </c>
      <c r="T24" s="229">
        <f>VLOOKUP(R24&amp;S24,Hoja1!$Q$4:$R$9,2,0)</f>
        <v>0.45</v>
      </c>
      <c r="U24" s="228" t="s">
        <v>206</v>
      </c>
      <c r="V24" s="228" t="s">
        <v>207</v>
      </c>
      <c r="W24" s="228" t="s">
        <v>208</v>
      </c>
      <c r="X24" s="229">
        <f t="shared" si="6"/>
        <v>0.27</v>
      </c>
      <c r="Y24" s="229" t="str">
        <f>IF(Z24&lt;=20%,'Tabla probabilidad'!$B$5,IF(Z24&lt;=40%,'Tabla probabilidad'!$B$6,IF(Z24&lt;=60%,'Tabla probabilidad'!$B$7,IF(Z24&lt;=80%,'Tabla probabilidad'!$B$8,IF(Z24&lt;=100%,'Tabla probabilidad'!$B$9)))))</f>
        <v>Baja</v>
      </c>
      <c r="Z24" s="229">
        <f>IF(R24="Preventivo",(J22-(J22*T24)),IF(R24="Detectivo",(J22-(J22*T24)),IF(R24="Correctivo",(J22))))</f>
        <v>0.32999999999999996</v>
      </c>
      <c r="AA24" s="302"/>
      <c r="AB24" s="302"/>
      <c r="AC24" s="229" t="str">
        <f t="shared" si="1"/>
        <v>Moderado</v>
      </c>
      <c r="AD24" s="229">
        <f t="shared" si="7"/>
        <v>0.6</v>
      </c>
      <c r="AE24" s="302"/>
      <c r="AF24" s="302"/>
      <c r="AG24" s="305"/>
      <c r="AH24" s="305"/>
      <c r="AI24" s="305"/>
      <c r="AJ24" s="305"/>
      <c r="AK24" s="305"/>
      <c r="AL24" s="305"/>
      <c r="AM24" s="310"/>
      <c r="AN24" s="312"/>
    </row>
    <row r="25" spans="1:40" ht="27.75" customHeight="1">
      <c r="A25" s="312"/>
      <c r="B25" s="320"/>
      <c r="C25" s="312"/>
      <c r="D25" s="223"/>
      <c r="E25" s="359"/>
      <c r="F25" s="316"/>
      <c r="G25" s="312"/>
      <c r="H25" s="312"/>
      <c r="I25" s="317"/>
      <c r="J25" s="318"/>
      <c r="K25" s="312"/>
      <c r="L25" s="319"/>
      <c r="M25" s="319"/>
      <c r="N25" s="312"/>
      <c r="O25" s="228">
        <v>4</v>
      </c>
      <c r="P25" s="156" t="s">
        <v>250</v>
      </c>
      <c r="Q25" s="228" t="s">
        <v>251</v>
      </c>
      <c r="R25" s="228"/>
      <c r="S25" s="228"/>
      <c r="T25" s="229" t="e">
        <f>VLOOKUP(R25&amp;S25,Hoja1!$Q$4:$R$9,2,0)</f>
        <v>#N/A</v>
      </c>
      <c r="U25" s="228"/>
      <c r="V25" s="228"/>
      <c r="W25" s="228"/>
      <c r="X25" s="229" t="e">
        <f t="shared" si="6"/>
        <v>#N/A</v>
      </c>
      <c r="Y25" s="229" t="b">
        <f>IF(Z25&lt;=20%,'Tabla probabilidad'!$B$5,IF(Z25&lt;=40%,'Tabla probabilidad'!$B$6,IF(Z25&lt;=60%,'Tabla probabilidad'!$B$7,IF(Z25&lt;=80%,'Tabla probabilidad'!$B$8,IF(Z25&lt;=100%,'Tabla probabilidad'!$B$9)))))</f>
        <v>0</v>
      </c>
      <c r="Z25" s="229" t="b">
        <f>IF(R25="Preventivo",(J22-(J22*T25)),IF(R25="Detectivo",(J22-(J22*T25)),IF(R25="Correctivo",(J22))))</f>
        <v>0</v>
      </c>
      <c r="AA25" s="302"/>
      <c r="AB25" s="302"/>
      <c r="AC25" s="229" t="str">
        <f t="shared" si="1"/>
        <v>Moderado</v>
      </c>
      <c r="AD25" s="229">
        <f t="shared" si="7"/>
        <v>0.6</v>
      </c>
      <c r="AE25" s="302"/>
      <c r="AF25" s="302"/>
      <c r="AG25" s="305"/>
      <c r="AH25" s="305"/>
      <c r="AI25" s="305"/>
      <c r="AJ25" s="305"/>
      <c r="AK25" s="305"/>
      <c r="AL25" s="305"/>
      <c r="AM25" s="310"/>
      <c r="AN25" s="312"/>
    </row>
    <row r="26" spans="1:40" ht="27.75" customHeight="1">
      <c r="A26" s="312"/>
      <c r="B26" s="320"/>
      <c r="C26" s="312"/>
      <c r="D26" s="223"/>
      <c r="E26" s="359"/>
      <c r="F26" s="361"/>
      <c r="G26" s="304"/>
      <c r="H26" s="312"/>
      <c r="I26" s="317"/>
      <c r="J26" s="318"/>
      <c r="K26" s="312"/>
      <c r="L26" s="319"/>
      <c r="M26" s="319"/>
      <c r="N26" s="312"/>
      <c r="O26" s="228">
        <v>5</v>
      </c>
      <c r="P26" s="156"/>
      <c r="Q26" s="228" t="b">
        <f t="shared" si="0"/>
        <v>0</v>
      </c>
      <c r="R26" s="228"/>
      <c r="S26" s="228"/>
      <c r="T26" s="229" t="e">
        <f>VLOOKUP(R26&amp;S26,Hoja1!$Q$4:$R$9,2,0)</f>
        <v>#N/A</v>
      </c>
      <c r="U26" s="228"/>
      <c r="V26" s="228"/>
      <c r="W26" s="228"/>
      <c r="X26" s="229" t="b">
        <f t="shared" si="6"/>
        <v>0</v>
      </c>
      <c r="Y26" s="229" t="b">
        <f>IF(Z26&lt;=20%,'Tabla probabilidad'!$B$5,IF(Z26&lt;=40%,'Tabla probabilidad'!$B$6,IF(Z26&lt;=60%,'Tabla probabilidad'!$B$7,IF(Z26&lt;=80%,'Tabla probabilidad'!$B$8,IF(Z26&lt;=100%,'Tabla probabilidad'!$B$9)))))</f>
        <v>0</v>
      </c>
      <c r="Z26" s="229" t="b">
        <f>IF(R26="Preventivo",(J22-(J22*T26)),IF(R26="Detectivo",(J22-(J22*T26)),IF(R26="Correctivo",(J22))))</f>
        <v>0</v>
      </c>
      <c r="AA26" s="303"/>
      <c r="AB26" s="303"/>
      <c r="AC26" s="229" t="b">
        <f t="shared" si="1"/>
        <v>0</v>
      </c>
      <c r="AD26" s="229" t="b">
        <f t="shared" si="7"/>
        <v>0</v>
      </c>
      <c r="AE26" s="303"/>
      <c r="AF26" s="303"/>
      <c r="AG26" s="311"/>
      <c r="AH26" s="311"/>
      <c r="AI26" s="311"/>
      <c r="AJ26" s="311"/>
      <c r="AK26" s="311"/>
      <c r="AL26" s="311"/>
      <c r="AM26" s="360"/>
      <c r="AN26" s="312"/>
    </row>
    <row r="27" spans="1:40" ht="45" customHeight="1">
      <c r="A27" s="312">
        <v>5</v>
      </c>
      <c r="B27" s="305" t="s">
        <v>252</v>
      </c>
      <c r="C27" s="364" t="s">
        <v>239</v>
      </c>
      <c r="D27" s="241" t="s">
        <v>253</v>
      </c>
      <c r="E27" s="365" t="s">
        <v>254</v>
      </c>
      <c r="F27" s="367" t="s">
        <v>255</v>
      </c>
      <c r="G27" s="362" t="s">
        <v>256</v>
      </c>
      <c r="H27" s="368">
        <v>560</v>
      </c>
      <c r="I27" s="317" t="str">
        <f>IF(H27&lt;=2,'Tabla probabilidad'!$B$5,IF(H27&lt;=24,'Tabla probabilidad'!$B$6,IF(H27&lt;=500,'Tabla probabilidad'!$B$7,IF(H27&lt;=5000,'Tabla probabilidad'!$B$8,IF(H27&gt;5000,'Tabla probabilidad'!$B$9)))))</f>
        <v>Alta</v>
      </c>
      <c r="J27" s="318">
        <f>IF(H27&lt;=2,'Tabla probabilidad'!$D$5,IF(H27&lt;=24,'Tabla probabilidad'!$D$6,IF(H27&lt;=500,'Tabla probabilidad'!$D$7,IF(H27&lt;=5000,'Tabla probabilidad'!$D$8,IF(H27&gt;5000,'Tabla probabilidad'!$D$9)))))</f>
        <v>0.8</v>
      </c>
      <c r="K27" s="312" t="s">
        <v>243</v>
      </c>
      <c r="L27" s="312"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Moderado</v>
      </c>
      <c r="M27" s="312"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60%</v>
      </c>
      <c r="N27" s="312" t="str">
        <f>VLOOKUP((I27&amp;L27),Hoja1!$B$4:$C$28,2,0)</f>
        <v xml:space="preserve">Alto </v>
      </c>
      <c r="O27" s="228">
        <v>1</v>
      </c>
      <c r="P27" s="240" t="s">
        <v>257</v>
      </c>
      <c r="Q27" s="228" t="str">
        <f t="shared" si="0"/>
        <v>Probabilidad</v>
      </c>
      <c r="R27" s="228" t="s">
        <v>204</v>
      </c>
      <c r="S27" s="228" t="s">
        <v>247</v>
      </c>
      <c r="T27" s="229">
        <f>VLOOKUP(R27&amp;S27,Hoja1!$Q$4:$R$9,2,0)</f>
        <v>0.5</v>
      </c>
      <c r="U27" s="228" t="s">
        <v>206</v>
      </c>
      <c r="V27" s="228" t="s">
        <v>207</v>
      </c>
      <c r="W27" s="228" t="s">
        <v>220</v>
      </c>
      <c r="X27" s="229">
        <f>IF(Q27="Probabilidad",($J$27*T27),IF(Q27="Impacto"," "))</f>
        <v>0.4</v>
      </c>
      <c r="Y27" s="229" t="str">
        <f>IF(Z27&lt;=20%,'Tabla probabilidad'!$B$5,IF(Z27&lt;=40%,'Tabla probabilidad'!$B$6,IF(Z27&lt;=60%,'Tabla probabilidad'!$B$7,IF(Z27&lt;=80%,'Tabla probabilidad'!$B$8,IF(Z27&lt;=100%,'Tabla probabilidad'!$B$9)))))</f>
        <v>Baja</v>
      </c>
      <c r="Z27" s="229">
        <f>IF(R27="Preventivo",(J27-(J27*T27)),IF(R27="Detectivo",(J27-(J27*T27)),IF(R27="Correctivo",(J27))))</f>
        <v>0.4</v>
      </c>
      <c r="AA27" s="301" t="str">
        <f>IF(AB27&lt;=20%,'Tabla probabilidad'!$B$5,IF(AB27&lt;=40%,'Tabla probabilidad'!$B$6,IF(AB27&lt;=60%,'Tabla probabilidad'!$B$7,IF(AB27&lt;=80%,'Tabla probabilidad'!$B$8,IF(AB27&lt;=100%,'Tabla probabilidad'!$B$9)))))</f>
        <v>Media</v>
      </c>
      <c r="AB27" s="301">
        <f>AVERAGE(Z27:Z31)</f>
        <v>0.42</v>
      </c>
      <c r="AC27" s="229" t="str">
        <f t="shared" si="1"/>
        <v>Moderado</v>
      </c>
      <c r="AD27" s="229">
        <f>IF(Q27="Probabilidad",(($M$27-0)),IF(Q27="Impacto",($M$27-($M$27*T27))))</f>
        <v>0.6</v>
      </c>
      <c r="AE27" s="301" t="str">
        <f>IF(AF27&lt;=20%,"Leve",IF(AF27&lt;=40%,"Menor",IF(AF27&lt;=60%,"Moderado",IF(AF27&lt;=80%,"Mayor",IF(AF27&lt;=100%,"Catastrófico")))))</f>
        <v>Moderado</v>
      </c>
      <c r="AF27" s="301">
        <f>AVERAGE(AD27:AD31)</f>
        <v>0.6</v>
      </c>
      <c r="AG27" s="304" t="str">
        <f>VLOOKUP(AA27&amp;AE27,Hoja1!$B$4:$C$28,2,0)</f>
        <v>Moderado</v>
      </c>
      <c r="AH27" s="304" t="s">
        <v>209</v>
      </c>
      <c r="AI27" s="304"/>
      <c r="AJ27" s="304"/>
      <c r="AK27" s="304"/>
      <c r="AL27" s="304"/>
      <c r="AM27" s="309"/>
      <c r="AN27" s="312"/>
    </row>
    <row r="28" spans="1:40" ht="45" customHeight="1">
      <c r="A28" s="312"/>
      <c r="B28" s="305"/>
      <c r="C28" s="364"/>
      <c r="D28" s="241" t="s">
        <v>258</v>
      </c>
      <c r="E28" s="365"/>
      <c r="F28" s="367"/>
      <c r="G28" s="362"/>
      <c r="H28" s="368"/>
      <c r="I28" s="317"/>
      <c r="J28" s="318"/>
      <c r="K28" s="312"/>
      <c r="L28" s="319"/>
      <c r="M28" s="319"/>
      <c r="N28" s="312"/>
      <c r="O28" s="228">
        <v>2</v>
      </c>
      <c r="P28" s="156" t="s">
        <v>259</v>
      </c>
      <c r="Q28" s="228" t="str">
        <f t="shared" si="0"/>
        <v>Probabilidad</v>
      </c>
      <c r="R28" s="228" t="s">
        <v>204</v>
      </c>
      <c r="S28" s="228" t="s">
        <v>247</v>
      </c>
      <c r="T28" s="229">
        <f>VLOOKUP(R28&amp;S28,Hoja1!$Q$4:$R$9,2,0)</f>
        <v>0.5</v>
      </c>
      <c r="U28" s="228" t="s">
        <v>225</v>
      </c>
      <c r="V28" s="228" t="s">
        <v>212</v>
      </c>
      <c r="W28" s="228" t="s">
        <v>208</v>
      </c>
      <c r="X28" s="229">
        <f t="shared" ref="X28:X31" si="8">IF(Q28="Probabilidad",($J$27*T28),IF(Q28="Impacto"," "))</f>
        <v>0.4</v>
      </c>
      <c r="Y28" s="229" t="str">
        <f>IF(Z28&lt;=20%,'Tabla probabilidad'!$B$5,IF(Z28&lt;=40%,'Tabla probabilidad'!$B$6,IF(Z28&lt;=60%,'Tabla probabilidad'!$B$7,IF(Z28&lt;=80%,'Tabla probabilidad'!$B$8,IF(Z28&lt;=100%,'Tabla probabilidad'!$B$9)))))</f>
        <v>Baja</v>
      </c>
      <c r="Z28" s="229">
        <f>IF(R28="Preventivo",(J27-(J27*T28)),IF(R28="Detectivo",(J27-(J27*T28)),IF(R28="Correctivo",(J27))))</f>
        <v>0.4</v>
      </c>
      <c r="AA28" s="302"/>
      <c r="AB28" s="302"/>
      <c r="AC28" s="229" t="str">
        <f t="shared" si="1"/>
        <v>Moderado</v>
      </c>
      <c r="AD28" s="229">
        <f t="shared" ref="AD28:AD31" si="9">IF(Q28="Probabilidad",(($M$27-0)),IF(Q28="Impacto",($M$27-($M$27*T28))))</f>
        <v>0.6</v>
      </c>
      <c r="AE28" s="302"/>
      <c r="AF28" s="302"/>
      <c r="AG28" s="305"/>
      <c r="AH28" s="305"/>
      <c r="AI28" s="305"/>
      <c r="AJ28" s="305"/>
      <c r="AK28" s="305"/>
      <c r="AL28" s="305"/>
      <c r="AM28" s="310"/>
      <c r="AN28" s="312"/>
    </row>
    <row r="29" spans="1:40" ht="45" customHeight="1">
      <c r="A29" s="312"/>
      <c r="B29" s="305"/>
      <c r="C29" s="364"/>
      <c r="D29" s="241" t="s">
        <v>260</v>
      </c>
      <c r="E29" s="365"/>
      <c r="F29" s="367"/>
      <c r="G29" s="362"/>
      <c r="H29" s="368"/>
      <c r="I29" s="317"/>
      <c r="J29" s="318"/>
      <c r="K29" s="312"/>
      <c r="L29" s="319"/>
      <c r="M29" s="319"/>
      <c r="N29" s="312"/>
      <c r="O29" s="228">
        <v>3</v>
      </c>
      <c r="P29" s="157" t="s">
        <v>261</v>
      </c>
      <c r="Q29" s="228" t="str">
        <f t="shared" si="0"/>
        <v>Probabilidad</v>
      </c>
      <c r="R29" s="228" t="s">
        <v>204</v>
      </c>
      <c r="S29" s="228" t="s">
        <v>205</v>
      </c>
      <c r="T29" s="229">
        <f>VLOOKUP(R29&amp;S29,Hoja1!$Q$4:$R$9,2,0)</f>
        <v>0.45</v>
      </c>
      <c r="U29" s="228" t="s">
        <v>225</v>
      </c>
      <c r="V29" s="228" t="s">
        <v>212</v>
      </c>
      <c r="W29" s="228" t="s">
        <v>208</v>
      </c>
      <c r="X29" s="229">
        <f t="shared" si="8"/>
        <v>0.36000000000000004</v>
      </c>
      <c r="Y29" s="229" t="str">
        <f>IF(Z29&lt;=20%,'Tabla probabilidad'!$B$5,IF(Z29&lt;=40%,'Tabla probabilidad'!$B$6,IF(Z29&lt;=60%,'Tabla probabilidad'!$B$7,IF(Z29&lt;=80%,'Tabla probabilidad'!$B$8,IF(Z29&lt;=100%,'Tabla probabilidad'!$B$9)))))</f>
        <v>Media</v>
      </c>
      <c r="Z29" s="229">
        <f>IF(R29="Preventivo",(J27-(J27*T29)),IF(R29="Detectivo",(J27-(J27*T29)),IF(R29="Correctivo",(J27))))</f>
        <v>0.44</v>
      </c>
      <c r="AA29" s="302"/>
      <c r="AB29" s="302"/>
      <c r="AC29" s="229" t="str">
        <f t="shared" si="1"/>
        <v>Moderado</v>
      </c>
      <c r="AD29" s="229">
        <f t="shared" si="9"/>
        <v>0.6</v>
      </c>
      <c r="AE29" s="302"/>
      <c r="AF29" s="302"/>
      <c r="AG29" s="305"/>
      <c r="AH29" s="305"/>
      <c r="AI29" s="305"/>
      <c r="AJ29" s="305"/>
      <c r="AK29" s="305"/>
      <c r="AL29" s="305"/>
      <c r="AM29" s="310"/>
      <c r="AN29" s="312"/>
    </row>
    <row r="30" spans="1:40" ht="45" customHeight="1">
      <c r="A30" s="312"/>
      <c r="B30" s="305"/>
      <c r="C30" s="364"/>
      <c r="D30" s="241"/>
      <c r="E30" s="365"/>
      <c r="F30" s="367"/>
      <c r="G30" s="362"/>
      <c r="H30" s="368"/>
      <c r="I30" s="317"/>
      <c r="J30" s="318"/>
      <c r="K30" s="312"/>
      <c r="L30" s="319"/>
      <c r="M30" s="319"/>
      <c r="N30" s="312"/>
      <c r="O30" s="228">
        <v>4</v>
      </c>
      <c r="P30" s="239" t="s">
        <v>262</v>
      </c>
      <c r="Q30" s="228" t="str">
        <f t="shared" si="0"/>
        <v>Probabilidad</v>
      </c>
      <c r="R30" s="228" t="s">
        <v>204</v>
      </c>
      <c r="S30" s="228" t="s">
        <v>205</v>
      </c>
      <c r="T30" s="229">
        <f>VLOOKUP(R30&amp;S30,Hoja1!$Q$4:$R$9,2,0)</f>
        <v>0.45</v>
      </c>
      <c r="U30" s="228" t="s">
        <v>225</v>
      </c>
      <c r="V30" s="228" t="s">
        <v>212</v>
      </c>
      <c r="W30" s="228" t="s">
        <v>208</v>
      </c>
      <c r="X30" s="229">
        <f t="shared" si="8"/>
        <v>0.36000000000000004</v>
      </c>
      <c r="Y30" s="229" t="str">
        <f>IF(Z30&lt;=20%,'Tabla probabilidad'!$B$5,IF(Z30&lt;=40%,'Tabla probabilidad'!$B$6,IF(Z30&lt;=60%,'Tabla probabilidad'!$B$7,IF(Z30&lt;=80%,'Tabla probabilidad'!$B$8,IF(Z30&lt;=100%,'Tabla probabilidad'!$B$9)))))</f>
        <v>Media</v>
      </c>
      <c r="Z30" s="229">
        <f>IF(R30="Preventivo",(J27-(J27*T30)),IF(R30="Detectivo",(J27-(J27*T30)),IF(R30="Correctivo",(J27))))</f>
        <v>0.44</v>
      </c>
      <c r="AA30" s="302"/>
      <c r="AB30" s="302"/>
      <c r="AC30" s="229" t="str">
        <f t="shared" si="1"/>
        <v>Moderado</v>
      </c>
      <c r="AD30" s="229">
        <f t="shared" si="9"/>
        <v>0.6</v>
      </c>
      <c r="AE30" s="302"/>
      <c r="AF30" s="302"/>
      <c r="AG30" s="305"/>
      <c r="AH30" s="305"/>
      <c r="AI30" s="305"/>
      <c r="AJ30" s="305"/>
      <c r="AK30" s="305"/>
      <c r="AL30" s="305"/>
      <c r="AM30" s="310"/>
      <c r="AN30" s="312"/>
    </row>
    <row r="31" spans="1:40" ht="45" customHeight="1">
      <c r="A31" s="304"/>
      <c r="B31" s="311"/>
      <c r="C31" s="312"/>
      <c r="D31" s="223"/>
      <c r="E31" s="366"/>
      <c r="F31" s="367"/>
      <c r="G31" s="362"/>
      <c r="H31" s="369"/>
      <c r="I31" s="370"/>
      <c r="J31" s="301"/>
      <c r="K31" s="312"/>
      <c r="L31" s="319"/>
      <c r="M31" s="319"/>
      <c r="N31" s="304"/>
      <c r="O31" s="226">
        <v>5</v>
      </c>
      <c r="P31" s="158"/>
      <c r="Q31" s="226" t="b">
        <f t="shared" si="0"/>
        <v>0</v>
      </c>
      <c r="R31" s="226"/>
      <c r="S31" s="226"/>
      <c r="T31" s="227" t="e">
        <f>VLOOKUP(R31&amp;S31,Hoja1!$Q$4:$R$9,2,0)</f>
        <v>#N/A</v>
      </c>
      <c r="U31" s="226"/>
      <c r="V31" s="226"/>
      <c r="W31" s="226"/>
      <c r="X31" s="227" t="b">
        <f t="shared" si="8"/>
        <v>0</v>
      </c>
      <c r="Y31" s="227" t="b">
        <f>IF(Z31&lt;=20%,'Tabla probabilidad'!$B$5,IF(Z31&lt;=40%,'Tabla probabilidad'!$B$6,IF(Z31&lt;=60%,'Tabla probabilidad'!$B$7,IF(Z31&lt;=80%,'Tabla probabilidad'!$B$8,IF(Z31&lt;=100%,'Tabla probabilidad'!$B$9)))))</f>
        <v>0</v>
      </c>
      <c r="Z31" s="227" t="b">
        <f>IF(R31="Preventivo",(J27-(J27*T31)),IF(R31="Detectivo",(J27-(J27*T31)),IF(R31="Correctivo",(J27))))</f>
        <v>0</v>
      </c>
      <c r="AA31" s="303"/>
      <c r="AB31" s="302"/>
      <c r="AC31" s="227" t="b">
        <f t="shared" si="1"/>
        <v>0</v>
      </c>
      <c r="AD31" s="227" t="b">
        <f t="shared" si="9"/>
        <v>0</v>
      </c>
      <c r="AE31" s="302"/>
      <c r="AF31" s="302"/>
      <c r="AG31" s="305"/>
      <c r="AH31" s="305"/>
      <c r="AI31" s="305"/>
      <c r="AJ31" s="305"/>
      <c r="AK31" s="305"/>
      <c r="AL31" s="305"/>
      <c r="AM31" s="310"/>
      <c r="AN31" s="304"/>
    </row>
    <row r="32" spans="1:40" ht="57.75" customHeight="1">
      <c r="A32" s="312">
        <v>6</v>
      </c>
      <c r="B32" s="304" t="s">
        <v>263</v>
      </c>
      <c r="C32" s="364" t="s">
        <v>239</v>
      </c>
      <c r="D32" s="241" t="s">
        <v>264</v>
      </c>
      <c r="E32" s="363" t="s">
        <v>265</v>
      </c>
      <c r="F32" s="315" t="s">
        <v>266</v>
      </c>
      <c r="G32" s="311" t="s">
        <v>201</v>
      </c>
      <c r="H32" s="312">
        <v>156</v>
      </c>
      <c r="I32" s="317" t="str">
        <f>IF(H32&lt;=2,'Tabla probabilidad'!$B$5,IF(H32&lt;=24,'Tabla probabilidad'!$B$6,IF(H32&lt;=500,'Tabla probabilidad'!$B$7,IF(H32&lt;=5000,'Tabla probabilidad'!$B$8,IF(H32&gt;5000,'Tabla probabilidad'!$B$9)))))</f>
        <v>Media</v>
      </c>
      <c r="J32" s="318">
        <f>IF(H32&lt;=2,'Tabla probabilidad'!$D$5,IF(H32&lt;=24,'Tabla probabilidad'!$D$6,IF(H32&lt;=500,'Tabla probabilidad'!$D$7,IF(H32&lt;=5000,'Tabla probabilidad'!$D$8,IF(H32&gt;5000,'Tabla probabilidad'!$D$9)))))</f>
        <v>0.6</v>
      </c>
      <c r="K32" s="312" t="s">
        <v>267</v>
      </c>
      <c r="L32" s="312" t="str">
        <f>IF(K32="El riesgo afecta la imagen de alguna área de la organización","Leve",IF(K32="El riesgo afecta la imagen de la entidad internamente, de conocimiento general, nivel interno, alta dirección, contratista y/o de provedores","Menor",IF(K32="El riesgo afecta la imagen de la entidad con algunos usuarios de relevancia frente al logro de los objetivos","Moderado",IF(K32="El riesgo afecta la imagen de de la entidad con efecto publicitario sostenido a nivel del sector justicia","Mayor",IF(K32="El riesgo afecta la imagen de la entidad a nivel nacional, con efecto publicitarios sostenible a nivel país","Catastrófico",IF(K32="Impacto que afecte la ejecución presupuestal en un valor ≥0,5%.","Leve",IF(K32="Impacto que afecte la ejecución presupuestal en un valor ≥1%.","Menor",IF(K32="Impacto que afecte la ejecución presupuestal en un valor ≥5%.","Moderado",IF(K32="Impacto que afecte la ejecución presupuestal en un valor ≥20%.","Mayor",IF(K32="Impacto que afecte la ejecución presupuestal en un valor ≥50%.","Catastrófico",IF(K32="Incumplimiento máximo del 5% de la meta planeada","Leve",IF(K32="Incumplimiento máximo del 15% de la meta planeada","Menor",IF(K32="Incumplimiento máximo del 20% de la meta planeada","Moderado",IF(K32="Incumplimiento máximo del 50% de la meta planeada","Mayor",IF(K32="Incumplimiento máximo del 80% de la meta planeada","Catastrófico",IF(K32="Cualquier afectación a la violacion de los derechos de los ciudadanos se considera con consecuencias altas","Mayor",IF(K32="Cualquier afectación a la violacion de los derechos de los ciudadanos se considera con consecuencias desastrosas","Catastrófico",IF(K32="Afecta la Prestación del Servicio de Administración de Justicia en 5%","Leve",IF(K32="Afecta la Prestación del Servicio de Administración de Justicia en 10%","Menor",IF(K32="Afecta la Prestación del Servicio de Administración de Justicia en 15%","Moderado",IF(K32="Afecta la Prestación del Servicio de Administración de Justicia en 20%","Mayor",IF(K32="Afecta la Prestación del Servicio de Administración de Justicia en más del 50%","Catastrófico",IF(K32="Cualquier acto indebido de los servidores judiciales genera altas consecuencias para la entidad","Mayor",IF(K32="Cualquier acto indebido de los servidores judiciales genera consecuencias desastrosas para la entidad","Catastrófico",IF(K32="Si el hecho llegara a presentarse, tendría consecuencias o efectos mínimos sobre la entidad","Leve",IF(K32="Si el hecho llegara a presentarse, tendría bajo impacto o efecto sobre la entidad","Menor",IF(K32="Si el hecho llegara a presentarse, tendría medianas consecuencias o efectos sobre la entidad","Moderado",IF(K32="Si el hecho llegara a presentarse, tendría altas consecuencias o efectos sobre la entidad","Mayor",IF(K32="Si el hecho llegara a presentarse, tendría desastrosas consecuencias o efectos sobre la entidad","Catastrófico")))))))))))))))))))))))))))))</f>
        <v>Menor</v>
      </c>
      <c r="M32" s="312" t="str">
        <f>IF(K32="El riesgo afecta la imagen de alguna área de la organización","20%",IF(K32="El riesgo afecta la imagen de la entidad internamente, de conocimiento general, nivel interno, alta dirección, contratista y/o de provedores","40%",IF(K32="El riesgo afecta la imagen de la entidad con algunos usuarios de relevancia frente al logro de los objetivos","60%",IF(K32="El riesgo afecta la imagen de de la entidad con efecto publicitario sostenido a nivel del sector justicia","80%",IF(K32="El riesgo afecta la imagen de la entidad a nivel nacional, con efecto publicitarios sostenible a nivel país","100%",IF(K32="Impacto que afecte la ejecución presupuestal en un valor ≥0,5%.","20%",IF(K32="Impacto que afecte la ejecución presupuestal en un valor ≥1%.","40%",IF(K32="Impacto que afecte la ejecución presupuestal en un valor ≥5%.","60%",IF(K32="Impacto que afecte la ejecución presupuestal en un valor ≥20%.","80%",IF(K32="Impacto que afecte la ejecución presupuestal en un valor ≥50%.","100%",IF(K32="Incumplimiento máximo del 5% de la meta planeada","20%",IF(K32="Incumplimiento máximo del 15% de la meta planeada","40%",IF(K32="Incumplimiento máximo del 20% de la meta planeada","60%",IF(K32="Incumplimiento máximo del 50% de la meta planeada","80%",IF(K32="Incumplimiento máximo del 80% de la meta planeada","100%",IF(K32="Cualquier afectación a la violacion de los derechos de los ciudadanos se considera con consecuencias altas","80%",IF(K32="Cualquier afectación a la violacion de los derechos de los ciudadanos se considera con consecuencias desastrosas","100%",IF(K32="Afecta la Prestación del Servicio de Administración de Justicia en 5%","20%",IF(K32="Afecta la Prestación del Servicio de Administración de Justicia en 10%","40%",IF(K32="Afecta la Prestación del Servicio de Administración de Justicia en 15%","60%",IF(K32="Afecta la Prestación del Servicio de Administración de Justicia en 20%","80%",IF(K32="Afecta la Prestación del Servicio de Administración de Justicia en más del 50%","100%",IF(K32="Cualquier acto indebido de los servidores judiciales genera altas consecuencias para la entidad","80%",IF(K32="Cualquier acto indebido de los servidores judiciales genera consecuencias desastrosas para la entidad","100%",IF(K32="Si el hecho llegara a presentarse, tendría consecuencias o efectos mínimos sobre la entidad","20%",IF(K32="Si el hecho llegara a presentarse, tendría bajo impacto o efecto sobre la entidad","40%",IF(K32="Si el hecho llegara a presentarse, tendría medianas consecuencias o efectos sobre la entidad","60%",IF(K32="Si el hecho llegara a presentarse, tendría altas consecuencias o efectos sobre la entidad","80%",IF(K32="Si el hecho llegara a presentarse, tendría desastrosas consecuencias o efectos sobre la entidad","100%")))))))))))))))))))))))))))))</f>
        <v>40%</v>
      </c>
      <c r="N32" s="312" t="str">
        <f>VLOOKUP((I32&amp;L32),Hoja1!$B$4:$C$28,2,0)</f>
        <v>Moderado</v>
      </c>
      <c r="O32" s="228">
        <v>1</v>
      </c>
      <c r="P32" s="242" t="s">
        <v>268</v>
      </c>
      <c r="Q32" s="228" t="str">
        <f t="shared" ref="Q32:Q36" si="10">IF(R32="Preventivo","Probabilidad",IF(R32="Detectivo","Probabilidad", IF(R32="Correctivo","Impacto")))</f>
        <v>Probabilidad</v>
      </c>
      <c r="R32" s="228" t="s">
        <v>204</v>
      </c>
      <c r="S32" s="228" t="s">
        <v>205</v>
      </c>
      <c r="T32" s="229">
        <f>VLOOKUP(R32&amp;S32,Hoja1!$Q$4:$R$9,2,0)</f>
        <v>0.45</v>
      </c>
      <c r="U32" s="228" t="s">
        <v>225</v>
      </c>
      <c r="V32" s="228" t="s">
        <v>212</v>
      </c>
      <c r="W32" s="228" t="s">
        <v>208</v>
      </c>
      <c r="X32" s="229">
        <f>IF(Q32="Probabilidad",($J$32*T32),IF(Q32="Impacto"," "))</f>
        <v>0.27</v>
      </c>
      <c r="Y32" s="229" t="str">
        <f>IF(Z32&lt;=20%,'Tabla probabilidad'!$B$5,IF(Z32&lt;=40%,'Tabla probabilidad'!$B$6,IF(Z32&lt;=60%,'Tabla probabilidad'!$B$7,IF(Z32&lt;=80%,'Tabla probabilidad'!$B$8,IF(Z32&lt;=100%,'Tabla probabilidad'!$B$9)))))</f>
        <v>Baja</v>
      </c>
      <c r="Z32" s="229">
        <f>IF(R32="Preventivo",(J32-(J32*T32)),IF(R32="Detectivo",(J32-(J32*T32)),IF(R32="Correctivo",(J32))))</f>
        <v>0.32999999999999996</v>
      </c>
      <c r="AA32" s="301" t="str">
        <f>IF(AB32&lt;=20%,'Tabla probabilidad'!$B$5,IF(AB32&lt;=40%,'Tabla probabilidad'!$B$6,IF(AB32&lt;=60%,'Tabla probabilidad'!$B$7,IF(AB32&lt;=80%,'Tabla probabilidad'!$B$8,IF(AB32&lt;=100%,'Tabla probabilidad'!$B$9)))))</f>
        <v>Baja</v>
      </c>
      <c r="AB32" s="301">
        <f>AVERAGE(Z32:Z36)</f>
        <v>0.3075</v>
      </c>
      <c r="AC32" s="229" t="str">
        <f t="shared" ref="AC32:AC36" si="11">IF(AD32&lt;=20%,"Leve",IF(AD32&lt;=40%,"Menor",IF(AD32&lt;=60%,"Moderado",IF(AD32&lt;=80%,"Mayor",IF(AD32&lt;=100%,"Catastrófico")))))</f>
        <v>Menor</v>
      </c>
      <c r="AD32" s="229">
        <f>IF(Q32="Probabilidad",(($M$32-0)),IF(Q32="Impacto",($M$32-($M$32*T32))))</f>
        <v>0.4</v>
      </c>
      <c r="AE32" s="301" t="str">
        <f>IF(AF32&lt;=20%,"Leve",IF(AF32&lt;=40%,"Menor",IF(AF32&lt;=60%,"Moderado",IF(AF32&lt;=80%,"Mayor",IF(AF32&lt;=100%,"Catastrófico")))))</f>
        <v>Menor</v>
      </c>
      <c r="AF32" s="301">
        <f>AVERAGE(AD32:AD36)</f>
        <v>0.4</v>
      </c>
      <c r="AG32" s="304" t="str">
        <f>VLOOKUP(AA32&amp;AE32,Hoja1!$B$4:$C$28,2,0)</f>
        <v>Moderado</v>
      </c>
      <c r="AH32" s="304" t="s">
        <v>209</v>
      </c>
      <c r="AI32" s="306"/>
      <c r="AJ32" s="306"/>
      <c r="AK32" s="306"/>
      <c r="AL32" s="306"/>
      <c r="AM32" s="306"/>
      <c r="AN32" s="312"/>
    </row>
    <row r="33" spans="1:40" ht="75" customHeight="1">
      <c r="A33" s="312"/>
      <c r="B33" s="305"/>
      <c r="C33" s="364"/>
      <c r="D33" s="241" t="s">
        <v>269</v>
      </c>
      <c r="E33" s="363"/>
      <c r="F33" s="359"/>
      <c r="G33" s="312"/>
      <c r="H33" s="312"/>
      <c r="I33" s="317"/>
      <c r="J33" s="318"/>
      <c r="K33" s="312"/>
      <c r="L33" s="319"/>
      <c r="M33" s="319"/>
      <c r="N33" s="312"/>
      <c r="O33" s="228">
        <v>2</v>
      </c>
      <c r="P33" s="243" t="s">
        <v>270</v>
      </c>
      <c r="Q33" s="228" t="str">
        <f t="shared" si="10"/>
        <v>Probabilidad</v>
      </c>
      <c r="R33" s="228" t="s">
        <v>204</v>
      </c>
      <c r="S33" s="228" t="s">
        <v>247</v>
      </c>
      <c r="T33" s="229">
        <f>VLOOKUP(R33&amp;S33,Hoja1!$Q$4:$R$9,2,0)</f>
        <v>0.5</v>
      </c>
      <c r="U33" s="228" t="s">
        <v>225</v>
      </c>
      <c r="V33" s="228" t="s">
        <v>212</v>
      </c>
      <c r="W33" s="228" t="s">
        <v>208</v>
      </c>
      <c r="X33" s="229">
        <f t="shared" ref="X33:X36" si="12">IF(Q33="Probabilidad",($J$32*T33),IF(Q33="Impacto"," "))</f>
        <v>0.3</v>
      </c>
      <c r="Y33" s="229" t="str">
        <f>IF(Z33&lt;=20%,'Tabla probabilidad'!$B$5,IF(Z33&lt;=40%,'Tabla probabilidad'!$B$6,IF(Z33&lt;=60%,'Tabla probabilidad'!$B$7,IF(Z33&lt;=80%,'Tabla probabilidad'!$B$8,IF(Z33&lt;=100%,'Tabla probabilidad'!$B$9)))))</f>
        <v>Baja</v>
      </c>
      <c r="Z33" s="229">
        <f>IF(R33="Preventivo",(J32-(J32*T33)),IF(R33="Detectivo",(J32-(J32*T33)),IF(R33="Correctivo",(J32))))</f>
        <v>0.3</v>
      </c>
      <c r="AA33" s="302"/>
      <c r="AB33" s="302"/>
      <c r="AC33" s="229" t="str">
        <f t="shared" si="11"/>
        <v>Menor</v>
      </c>
      <c r="AD33" s="229">
        <f t="shared" ref="AD33:AD36" si="13">IF(Q33="Probabilidad",(($M$32-0)),IF(Q33="Impacto",($M$32-($M$32*T33))))</f>
        <v>0.4</v>
      </c>
      <c r="AE33" s="302"/>
      <c r="AF33" s="302"/>
      <c r="AG33" s="305"/>
      <c r="AH33" s="305"/>
      <c r="AI33" s="307"/>
      <c r="AJ33" s="307"/>
      <c r="AK33" s="307"/>
      <c r="AL33" s="307"/>
      <c r="AM33" s="307"/>
      <c r="AN33" s="312"/>
    </row>
    <row r="34" spans="1:40" ht="56.25" customHeight="1">
      <c r="A34" s="312"/>
      <c r="B34" s="305"/>
      <c r="C34" s="364"/>
      <c r="D34" s="241" t="s">
        <v>271</v>
      </c>
      <c r="E34" s="363"/>
      <c r="F34" s="359"/>
      <c r="G34" s="312"/>
      <c r="H34" s="312"/>
      <c r="I34" s="317"/>
      <c r="J34" s="318"/>
      <c r="K34" s="312"/>
      <c r="L34" s="319"/>
      <c r="M34" s="319"/>
      <c r="N34" s="312"/>
      <c r="O34" s="228">
        <v>3</v>
      </c>
      <c r="P34" s="242" t="s">
        <v>272</v>
      </c>
      <c r="Q34" s="228" t="str">
        <f t="shared" si="10"/>
        <v>Probabilidad</v>
      </c>
      <c r="R34" s="228" t="s">
        <v>204</v>
      </c>
      <c r="S34" s="228" t="s">
        <v>247</v>
      </c>
      <c r="T34" s="229">
        <f>VLOOKUP(R34&amp;S34,Hoja1!$Q$4:$R$9,2,0)</f>
        <v>0.5</v>
      </c>
      <c r="U34" s="228" t="s">
        <v>225</v>
      </c>
      <c r="V34" s="228" t="s">
        <v>212</v>
      </c>
      <c r="W34" s="228" t="s">
        <v>208</v>
      </c>
      <c r="X34" s="229">
        <f t="shared" si="12"/>
        <v>0.3</v>
      </c>
      <c r="Y34" s="229" t="str">
        <f>IF(Z34&lt;=20%,'Tabla probabilidad'!$B$5,IF(Z34&lt;=40%,'Tabla probabilidad'!$B$6,IF(Z34&lt;=60%,'Tabla probabilidad'!$B$7,IF(Z34&lt;=80%,'Tabla probabilidad'!$B$8,IF(Z34&lt;=100%,'Tabla probabilidad'!$B$9)))))</f>
        <v>Baja</v>
      </c>
      <c r="Z34" s="229">
        <f>IF(R34="Preventivo",(J32-(J32*T34)),IF(R34="Detectivo",(J32-(J32*T34)),IF(R34="Correctivo",(J32))))</f>
        <v>0.3</v>
      </c>
      <c r="AA34" s="302"/>
      <c r="AB34" s="302"/>
      <c r="AC34" s="229" t="str">
        <f t="shared" si="11"/>
        <v>Menor</v>
      </c>
      <c r="AD34" s="229">
        <f t="shared" si="13"/>
        <v>0.4</v>
      </c>
      <c r="AE34" s="302"/>
      <c r="AF34" s="302"/>
      <c r="AG34" s="305"/>
      <c r="AH34" s="305"/>
      <c r="AI34" s="307"/>
      <c r="AJ34" s="307"/>
      <c r="AK34" s="307"/>
      <c r="AL34" s="307"/>
      <c r="AM34" s="307"/>
      <c r="AN34" s="312"/>
    </row>
    <row r="35" spans="1:40" ht="73.5" customHeight="1">
      <c r="A35" s="312"/>
      <c r="B35" s="305"/>
      <c r="C35" s="364"/>
      <c r="D35" s="241"/>
      <c r="E35" s="363"/>
      <c r="F35" s="359"/>
      <c r="G35" s="312"/>
      <c r="H35" s="312"/>
      <c r="I35" s="317"/>
      <c r="J35" s="318"/>
      <c r="K35" s="312"/>
      <c r="L35" s="319"/>
      <c r="M35" s="319"/>
      <c r="N35" s="312"/>
      <c r="O35" s="228">
        <v>4</v>
      </c>
      <c r="P35" s="242" t="s">
        <v>273</v>
      </c>
      <c r="Q35" s="228" t="str">
        <f t="shared" si="10"/>
        <v>Probabilidad</v>
      </c>
      <c r="R35" s="228" t="s">
        <v>204</v>
      </c>
      <c r="S35" s="228" t="s">
        <v>247</v>
      </c>
      <c r="T35" s="229">
        <f>VLOOKUP(R35&amp;S35,Hoja1!$Q$4:$R$9,2,0)</f>
        <v>0.5</v>
      </c>
      <c r="U35" s="228" t="s">
        <v>225</v>
      </c>
      <c r="V35" s="228" t="s">
        <v>212</v>
      </c>
      <c r="W35" s="228" t="s">
        <v>208</v>
      </c>
      <c r="X35" s="229">
        <f t="shared" si="12"/>
        <v>0.3</v>
      </c>
      <c r="Y35" s="229" t="str">
        <f>IF(Z35&lt;=20%,'Tabla probabilidad'!$B$5,IF(Z35&lt;=40%,'Tabla probabilidad'!$B$6,IF(Z35&lt;=60%,'Tabla probabilidad'!$B$7,IF(Z35&lt;=80%,'Tabla probabilidad'!$B$8,IF(Z35&lt;=100%,'Tabla probabilidad'!$B$9)))))</f>
        <v>Baja</v>
      </c>
      <c r="Z35" s="229">
        <f>IF(R35="Preventivo",(J32-(J32*T35)),IF(R35="Detectivo",(J32-(J32*T35)),IF(R35="Correctivo",(J32))))</f>
        <v>0.3</v>
      </c>
      <c r="AA35" s="302"/>
      <c r="AB35" s="302"/>
      <c r="AC35" s="229" t="str">
        <f t="shared" si="11"/>
        <v>Menor</v>
      </c>
      <c r="AD35" s="229">
        <f t="shared" si="13"/>
        <v>0.4</v>
      </c>
      <c r="AE35" s="302"/>
      <c r="AF35" s="302"/>
      <c r="AG35" s="305"/>
      <c r="AH35" s="305"/>
      <c r="AI35" s="307"/>
      <c r="AJ35" s="307"/>
      <c r="AK35" s="307"/>
      <c r="AL35" s="307"/>
      <c r="AM35" s="307"/>
      <c r="AN35" s="312"/>
    </row>
    <row r="36" spans="1:40" ht="45" customHeight="1">
      <c r="A36" s="312"/>
      <c r="B36" s="311"/>
      <c r="C36" s="364"/>
      <c r="D36" s="241"/>
      <c r="E36" s="363"/>
      <c r="F36" s="359"/>
      <c r="G36" s="312"/>
      <c r="H36" s="312"/>
      <c r="I36" s="317"/>
      <c r="J36" s="318"/>
      <c r="K36" s="312"/>
      <c r="L36" s="319"/>
      <c r="M36" s="319"/>
      <c r="N36" s="312"/>
      <c r="O36" s="228">
        <v>5</v>
      </c>
      <c r="P36" s="175"/>
      <c r="Q36" s="228" t="b">
        <f t="shared" si="10"/>
        <v>0</v>
      </c>
      <c r="R36" s="228"/>
      <c r="S36" s="228"/>
      <c r="T36" s="229" t="e">
        <f>VLOOKUP(R36&amp;S36,Hoja1!$Q$4:$R$9,2,0)</f>
        <v>#N/A</v>
      </c>
      <c r="U36" s="228"/>
      <c r="V36" s="228"/>
      <c r="W36" s="228"/>
      <c r="X36" s="229" t="b">
        <f t="shared" si="12"/>
        <v>0</v>
      </c>
      <c r="Y36" s="229" t="b">
        <f>IF(Z36&lt;=20%,'Tabla probabilidad'!$B$5,IF(Z36&lt;=40%,'Tabla probabilidad'!$B$6,IF(Z36&lt;=60%,'Tabla probabilidad'!$B$7,IF(Z36&lt;=80%,'Tabla probabilidad'!$B$8,IF(Z36&lt;=100%,'Tabla probabilidad'!$B$9)))))</f>
        <v>0</v>
      </c>
      <c r="Z36" s="229" t="b">
        <f>IF(R36="Preventivo",(J32-(J32*T36)),IF(R36="Detectivo",(J32-(J32*T36)),IF(R36="Correctivo",(J32))))</f>
        <v>0</v>
      </c>
      <c r="AA36" s="303"/>
      <c r="AB36" s="303"/>
      <c r="AC36" s="229" t="b">
        <f t="shared" si="11"/>
        <v>0</v>
      </c>
      <c r="AD36" s="229" t="b">
        <f t="shared" si="13"/>
        <v>0</v>
      </c>
      <c r="AE36" s="303"/>
      <c r="AF36" s="303"/>
      <c r="AG36" s="311"/>
      <c r="AH36" s="305"/>
      <c r="AI36" s="308"/>
      <c r="AJ36" s="308"/>
      <c r="AK36" s="308"/>
      <c r="AL36" s="308"/>
      <c r="AM36" s="308"/>
      <c r="AN36" s="304"/>
    </row>
    <row r="37" spans="1:40" ht="45" hidden="1" customHeight="1">
      <c r="A37" s="312"/>
      <c r="B37" s="304"/>
      <c r="C37" s="312"/>
      <c r="D37" s="315"/>
      <c r="E37" s="359"/>
      <c r="F37" s="359"/>
      <c r="G37" s="312"/>
      <c r="H37" s="312"/>
      <c r="I37" s="317" t="str">
        <f>IF(H37&lt;=2,'Tabla probabilidad'!$B$5,IF(H37&lt;=24,'Tabla probabilidad'!$B$6,IF(H37&lt;=500,'Tabla probabilidad'!$B$7,IF(H37&lt;=5000,'Tabla probabilidad'!$B$8,IF(H37&gt;5000,'Tabla probabilidad'!$B$9)))))</f>
        <v>Muy Baja</v>
      </c>
      <c r="J37" s="318">
        <f>IF(H37&lt;=2,'Tabla probabilidad'!$D$5,IF(H37&lt;=24,'Tabla probabilidad'!$D$6,IF(H37&lt;=500,'Tabla probabilidad'!$D$7,IF(H37&lt;=5000,'Tabla probabilidad'!$D$8,IF(H37&gt;5000,'Tabla probabilidad'!$D$9)))))</f>
        <v>0.2</v>
      </c>
      <c r="K37" s="312"/>
      <c r="L37" s="312" t="b">
        <f>IF(K37="El riesgo afecta la imagen de alguna área de la organización","Leve",IF(K37="El riesgo afecta la imagen de la entidad internamente, de conocimiento general, nivel interno, alta dirección, contratista y/o de provedores","Menor",IF(K37="El riesgo afecta la imagen de la entidad con algunos usuarios de relevancia frente al logro de los objetivos","Moderado",IF(K37="El riesgo afecta la imagen de de la entidad con efecto publicitario sostenido a nivel del sector justicia","Mayor",IF(K37="El riesgo afecta la imagen de la entidad a nivel nacional, con efecto publicitarios sostenible a nivel país","Catastrófico",IF(K37="Impacto que afecte la ejecución presupuestal en un valor ≥0,5%.","Leve",IF(K37="Impacto que afecte la ejecución presupuestal en un valor ≥1%.","Menor",IF(K37="Impacto que afecte la ejecución presupuestal en un valor ≥5%.","Moderado",IF(K37="Impacto que afecte la ejecución presupuestal en un valor ≥20%.","Mayor",IF(K37="Impacto que afecte la ejecución presupuestal en un valor ≥50%.","Catastrófico",IF(K37="Incumplimiento máximo del 5% de la meta planeada","Leve",IF(K37="Incumplimiento máximo del 15% de la meta planeada","Menor",IF(K37="Incumplimiento máximo del 20% de la meta planeada","Moderado",IF(K37="Incumplimiento máximo del 50% de la meta planeada","Mayor",IF(K37="Incumplimiento máximo del 80% de la meta planeada","Catastrófico",IF(K37="Cualquier afectación a la violacion de los derechos de los ciudadanos se considera con consecuencias altas","Mayor",IF(K37="Cualquier afectación a la violacion de los derechos de los ciudadanos se considera con consecuencias desastrosas","Catastrófico",IF(K37="Afecta la Prestación del Servicio de Administración de Justicia en 5%","Leve",IF(K37="Afecta la Prestación del Servicio de Administración de Justicia en 10%","Menor",IF(K37="Afecta la Prestación del Servicio de Administración de Justicia en 15%","Moderado",IF(K37="Afecta la Prestación del Servicio de Administración de Justicia en 20%","Mayor",IF(K37="Afecta la Prestación del Servicio de Administración de Justicia en más del 50%","Catastrófico",IF(K37="Cualquier acto indebido de los servidores judiciales genera altas consecuencias para la entidad","Mayor",IF(K37="Cualquier acto indebido de los servidores judiciales genera consecuencias desastrosas para la entidad","Catastrófico",IF(K37="Si el hecho llegara a presentarse, tendría consecuencias o efectos mínimos sobre la entidad","Leve",IF(K37="Si el hecho llegara a presentarse, tendría bajo impacto o efecto sobre la entidad","Menor",IF(K37="Si el hecho llegara a presentarse, tendría medianas consecuencias o efectos sobre la entidad","Moderado",IF(K37="Si el hecho llegara a presentarse, tendría altas consecuencias o efectos sobre la entidad","Mayor",IF(K37="Si el hecho llegara a presentarse, tendría desastrosas consecuencias o efectos sobre la entidad","Catastrófico")))))))))))))))))))))))))))))</f>
        <v>0</v>
      </c>
      <c r="M37" s="312" t="b">
        <f>IF(K37="El riesgo afecta la imagen de alguna área de la organización","20%",IF(K37="El riesgo afecta la imagen de la entidad internamente, de conocimiento general, nivel interno, alta dirección, contratista y/o de provedores","40%",IF(K37="El riesgo afecta la imagen de la entidad con algunos usuarios de relevancia frente al logro de los objetivos","60%",IF(K37="El riesgo afecta la imagen de de la entidad con efecto publicitario sostenido a nivel del sector justicia","80%",IF(K37="El riesgo afecta la imagen de la entidad a nivel nacional, con efecto publicitarios sostenible a nivel país","100%",IF(K37="Impacto que afecte la ejecución presupuestal en un valor ≥0,5%.","20%",IF(K37="Impacto que afecte la ejecución presupuestal en un valor ≥1%.","40%",IF(K37="Impacto que afecte la ejecución presupuestal en un valor ≥5%.","60%",IF(K37="Impacto que afecte la ejecución presupuestal en un valor ≥20%.","80%",IF(K37="Impacto que afecte la ejecución presupuestal en un valor ≥50%.","100%",IF(K37="Incumplimiento máximo del 5% de la meta planeada","20%",IF(K37="Incumplimiento máximo del 15% de la meta planeada","40%",IF(K37="Incumplimiento máximo del 20% de la meta planeada","60%",IF(K37="Incumplimiento máximo del 50% de la meta planeada","80%",IF(K37="Incumplimiento máximo del 80% de la meta planeada","100%",IF(K37="Cualquier afectación a la violacion de los derechos de los ciudadanos se considera con consecuencias altas","80%",IF(K37="Cualquier afectación a la violacion de los derechos de los ciudadanos se considera con consecuencias desastrosas","100%",IF(K37="Afecta la Prestación del Servicio de Administración de Justicia en 5%","20%",IF(K37="Afecta la Prestación del Servicio de Administración de Justicia en 10%","40%",IF(K37="Afecta la Prestación del Servicio de Administración de Justicia en 15%","60%",IF(K37="Afecta la Prestación del Servicio de Administración de Justicia en 20%","80%",IF(K37="Afecta la Prestación del Servicio de Administración de Justicia en más del 50%","100%",IF(K37="Cualquier acto indebido de los servidores judiciales genera altas consecuencias para la entidad","80%",IF(K37="Cualquier acto indebido de los servidores judiciales genera consecuencias desastrosas para la entidad","100%",IF(K37="Si el hecho llegara a presentarse, tendría consecuencias o efectos mínimos sobre la entidad","20%",IF(K37="Si el hecho llegara a presentarse, tendría bajo impacto o efecto sobre la entidad","40%",IF(K37="Si el hecho llegara a presentarse, tendría medianas consecuencias o efectos sobre la entidad","60%",IF(K37="Si el hecho llegara a presentarse, tendría altas consecuencias o efectos sobre la entidad","80%",IF(K37="Si el hecho llegara a presentarse, tendría desastrosas consecuencias o efectos sobre la entidad","100%")))))))))))))))))))))))))))))</f>
        <v>0</v>
      </c>
      <c r="N37" s="312" t="e">
        <f>VLOOKUP((I37&amp;L37),Hoja1!$B$4:$C$28,2,0)</f>
        <v>#N/A</v>
      </c>
      <c r="O37" s="228">
        <v>1</v>
      </c>
      <c r="P37" s="152"/>
      <c r="Q37" s="228" t="b">
        <f t="shared" ref="Q37:Q56" si="14">IF(R37="Preventivo","Probabilidad",IF(R37="Detectivo","Probabilidad", IF(R37="Correctivo","Impacto")))</f>
        <v>0</v>
      </c>
      <c r="R37" s="228"/>
      <c r="S37" s="228"/>
      <c r="T37" s="229" t="e">
        <f>VLOOKUP(R37&amp;S37,Hoja1!$Q$4:$R$9,2,0)</f>
        <v>#N/A</v>
      </c>
      <c r="U37" s="228"/>
      <c r="V37" s="228"/>
      <c r="W37" s="228"/>
      <c r="X37" s="229" t="b">
        <f>IF(Q37="Probabilidad",($J$37*T37),IF(Q37="Impacto"," "))</f>
        <v>0</v>
      </c>
      <c r="Y37" s="229" t="b">
        <f>IF(Z37&lt;=20%,'Tabla probabilidad'!$B$5,IF(Z37&lt;=40%,'Tabla probabilidad'!$B$6,IF(Z37&lt;=60%,'Tabla probabilidad'!$B$7,IF(Z37&lt;=80%,'Tabla probabilidad'!$B$8,IF(Z37&lt;=100%,'Tabla probabilidad'!$B$9)))))</f>
        <v>0</v>
      </c>
      <c r="Z37" s="229" t="b">
        <f>IF(R37="Preventivo",(J37-(J37*T37)),IF(R37="Detectivo",(J37-(J37*T37)),IF(R37="Correctivo",(J37))))</f>
        <v>0</v>
      </c>
      <c r="AA37" s="301" t="e">
        <f>IF(AB37&lt;=20%,'Tabla probabilidad'!$B$5,IF(AB37&lt;=40%,'Tabla probabilidad'!$B$6,IF(AB37&lt;=60%,'Tabla probabilidad'!$B$7,IF(AB37&lt;=80%,'Tabla probabilidad'!$B$8,IF(AB37&lt;=100%,'Tabla probabilidad'!$B$9)))))</f>
        <v>#DIV/0!</v>
      </c>
      <c r="AB37" s="301" t="e">
        <f>AVERAGE(Z37:Z41)</f>
        <v>#DIV/0!</v>
      </c>
      <c r="AC37" s="229" t="b">
        <f t="shared" ref="AC37:AC56" si="15">IF(AD37&lt;=20%,"Leve",IF(AD37&lt;=40%,"Menor",IF(AD37&lt;=60%,"Moderado",IF(AD37&lt;=80%,"Mayor",IF(AD37&lt;=100%,"Catastrófico")))))</f>
        <v>0</v>
      </c>
      <c r="AD37" s="229" t="b">
        <f>IF(Q37="Probabilidad",(($M$37-0)),IF(Q37="Impacto",($M$37-($M$37*T37))))</f>
        <v>0</v>
      </c>
      <c r="AE37" s="301" t="e">
        <f>IF(AF37&lt;=20%,"Leve",IF(AF37&lt;=40%,"Menor",IF(AF37&lt;=60%,"Moderado",IF(AF37&lt;=80%,"Mayor",IF(AF37&lt;=100%,"Catastrófico")))))</f>
        <v>#DIV/0!</v>
      </c>
      <c r="AF37" s="301" t="e">
        <f>AVERAGE(AD37:AD41)</f>
        <v>#DIV/0!</v>
      </c>
      <c r="AG37" s="304" t="e">
        <f>VLOOKUP(AA37&amp;AE37,Hoja1!$B$4:$C$28,2,0)</f>
        <v>#DIV/0!</v>
      </c>
      <c r="AH37" s="304"/>
      <c r="AI37" s="306"/>
      <c r="AJ37" s="306"/>
      <c r="AK37" s="306"/>
      <c r="AL37" s="306"/>
      <c r="AM37" s="306"/>
      <c r="AN37" s="312"/>
    </row>
    <row r="38" spans="1:40" ht="45" hidden="1" customHeight="1">
      <c r="A38" s="312"/>
      <c r="B38" s="305"/>
      <c r="C38" s="312"/>
      <c r="D38" s="359"/>
      <c r="E38" s="359"/>
      <c r="F38" s="359"/>
      <c r="G38" s="312"/>
      <c r="H38" s="312"/>
      <c r="I38" s="317"/>
      <c r="J38" s="318"/>
      <c r="K38" s="312"/>
      <c r="L38" s="319"/>
      <c r="M38" s="319"/>
      <c r="N38" s="312"/>
      <c r="O38" s="228">
        <v>2</v>
      </c>
      <c r="P38" s="152"/>
      <c r="Q38" s="228" t="b">
        <f t="shared" si="14"/>
        <v>0</v>
      </c>
      <c r="R38" s="228"/>
      <c r="S38" s="228"/>
      <c r="T38" s="229" t="e">
        <f>VLOOKUP(R38&amp;S38,Hoja1!$Q$4:$R$9,2,0)</f>
        <v>#N/A</v>
      </c>
      <c r="U38" s="228"/>
      <c r="V38" s="228"/>
      <c r="W38" s="228"/>
      <c r="X38" s="229" t="b">
        <f t="shared" ref="X38:X41" si="16">IF(Q38="Probabilidad",($J$37*T38),IF(Q38="Impacto"," "))</f>
        <v>0</v>
      </c>
      <c r="Y38" s="229" t="b">
        <f>IF(Z38&lt;=20%,'Tabla probabilidad'!$B$5,IF(Z38&lt;=40%,'Tabla probabilidad'!$B$6,IF(Z38&lt;=60%,'Tabla probabilidad'!$B$7,IF(Z38&lt;=80%,'Tabla probabilidad'!$B$8,IF(Z38&lt;=100%,'Tabla probabilidad'!$B$9)))))</f>
        <v>0</v>
      </c>
      <c r="Z38" s="229" t="b">
        <f>IF(R38="Preventivo",(J37-(J37*T38)),IF(R38="Detectivo",(J37-(J37*T38)),IF(R38="Correctivo",(J37))))</f>
        <v>0</v>
      </c>
      <c r="AA38" s="302"/>
      <c r="AB38" s="302"/>
      <c r="AC38" s="229" t="b">
        <f t="shared" si="15"/>
        <v>0</v>
      </c>
      <c r="AD38" s="229" t="b">
        <f t="shared" ref="AD38:AD41" si="17">IF(Q38="Probabilidad",(($M$37-0)),IF(Q38="Impacto",($M$37-($M$37*T38))))</f>
        <v>0</v>
      </c>
      <c r="AE38" s="302"/>
      <c r="AF38" s="302"/>
      <c r="AG38" s="305"/>
      <c r="AH38" s="305"/>
      <c r="AI38" s="307"/>
      <c r="AJ38" s="307"/>
      <c r="AK38" s="307"/>
      <c r="AL38" s="307"/>
      <c r="AM38" s="307"/>
      <c r="AN38" s="312"/>
    </row>
    <row r="39" spans="1:40" ht="45" hidden="1" customHeight="1">
      <c r="A39" s="312"/>
      <c r="B39" s="305"/>
      <c r="C39" s="312"/>
      <c r="D39" s="359"/>
      <c r="E39" s="359"/>
      <c r="F39" s="359"/>
      <c r="G39" s="312"/>
      <c r="H39" s="312"/>
      <c r="I39" s="317"/>
      <c r="J39" s="318"/>
      <c r="K39" s="312"/>
      <c r="L39" s="319"/>
      <c r="M39" s="319"/>
      <c r="N39" s="312"/>
      <c r="O39" s="228">
        <v>3</v>
      </c>
      <c r="P39" s="152"/>
      <c r="Q39" s="228" t="b">
        <f t="shared" si="14"/>
        <v>0</v>
      </c>
      <c r="R39" s="228"/>
      <c r="S39" s="228"/>
      <c r="T39" s="229" t="e">
        <f>VLOOKUP(R39&amp;S39,Hoja1!$Q$4:$R$9,2,0)</f>
        <v>#N/A</v>
      </c>
      <c r="U39" s="228"/>
      <c r="V39" s="228"/>
      <c r="W39" s="228"/>
      <c r="X39" s="229" t="b">
        <f t="shared" si="16"/>
        <v>0</v>
      </c>
      <c r="Y39" s="229" t="b">
        <f>IF(Z39&lt;=20%,'Tabla probabilidad'!$B$5,IF(Z39&lt;=40%,'Tabla probabilidad'!$B$6,IF(Z39&lt;=60%,'Tabla probabilidad'!$B$7,IF(Z39&lt;=80%,'Tabla probabilidad'!$B$8,IF(Z39&lt;=100%,'Tabla probabilidad'!$B$9)))))</f>
        <v>0</v>
      </c>
      <c r="Z39" s="229" t="b">
        <f>IF(R39="Preventivo",(J37-(J37*T39)),IF(R39="Detectivo",(J37-(J37*T39)),IF(R39="Correctivo",(J37))))</f>
        <v>0</v>
      </c>
      <c r="AA39" s="302"/>
      <c r="AB39" s="302"/>
      <c r="AC39" s="229" t="b">
        <f t="shared" si="15"/>
        <v>0</v>
      </c>
      <c r="AD39" s="229" t="b">
        <f t="shared" si="17"/>
        <v>0</v>
      </c>
      <c r="AE39" s="302"/>
      <c r="AF39" s="302"/>
      <c r="AG39" s="305"/>
      <c r="AH39" s="305"/>
      <c r="AI39" s="307"/>
      <c r="AJ39" s="307"/>
      <c r="AK39" s="307"/>
      <c r="AL39" s="307"/>
      <c r="AM39" s="307"/>
      <c r="AN39" s="312"/>
    </row>
    <row r="40" spans="1:40" ht="45" hidden="1" customHeight="1">
      <c r="A40" s="312"/>
      <c r="B40" s="305"/>
      <c r="C40" s="312"/>
      <c r="D40" s="359"/>
      <c r="E40" s="359"/>
      <c r="F40" s="359"/>
      <c r="G40" s="312"/>
      <c r="H40" s="312"/>
      <c r="I40" s="317"/>
      <c r="J40" s="318"/>
      <c r="K40" s="312"/>
      <c r="L40" s="319"/>
      <c r="M40" s="319"/>
      <c r="N40" s="312"/>
      <c r="O40" s="228">
        <v>4</v>
      </c>
      <c r="P40" s="152"/>
      <c r="Q40" s="228" t="b">
        <f t="shared" si="14"/>
        <v>0</v>
      </c>
      <c r="R40" s="228"/>
      <c r="S40" s="228"/>
      <c r="T40" s="229" t="e">
        <f>VLOOKUP(R40&amp;S40,Hoja1!$Q$4:$R$9,2,0)</f>
        <v>#N/A</v>
      </c>
      <c r="U40" s="228"/>
      <c r="V40" s="228"/>
      <c r="W40" s="228"/>
      <c r="X40" s="229" t="b">
        <f t="shared" si="16"/>
        <v>0</v>
      </c>
      <c r="Y40" s="229" t="b">
        <f>IF(Z40&lt;=20%,'Tabla probabilidad'!$B$5,IF(Z40&lt;=40%,'Tabla probabilidad'!$B$6,IF(Z40&lt;=60%,'Tabla probabilidad'!$B$7,IF(Z40&lt;=80%,'Tabla probabilidad'!$B$8,IF(Z40&lt;=100%,'Tabla probabilidad'!$B$9)))))</f>
        <v>0</v>
      </c>
      <c r="Z40" s="229" t="b">
        <f>IF(R40="Preventivo",(J37-(J37*T40)),IF(R40="Detectivo",(J37-(J37*T40)),IF(R40="Correctivo",(J37))))</f>
        <v>0</v>
      </c>
      <c r="AA40" s="302"/>
      <c r="AB40" s="302"/>
      <c r="AC40" s="229" t="b">
        <f t="shared" si="15"/>
        <v>0</v>
      </c>
      <c r="AD40" s="229" t="b">
        <f t="shared" si="17"/>
        <v>0</v>
      </c>
      <c r="AE40" s="302"/>
      <c r="AF40" s="302"/>
      <c r="AG40" s="305"/>
      <c r="AH40" s="305"/>
      <c r="AI40" s="307"/>
      <c r="AJ40" s="307"/>
      <c r="AK40" s="307"/>
      <c r="AL40" s="307"/>
      <c r="AM40" s="307"/>
      <c r="AN40" s="312"/>
    </row>
    <row r="41" spans="1:40" ht="45" hidden="1" customHeight="1">
      <c r="A41" s="312"/>
      <c r="B41" s="311"/>
      <c r="C41" s="312"/>
      <c r="D41" s="359"/>
      <c r="E41" s="359"/>
      <c r="F41" s="359"/>
      <c r="G41" s="312"/>
      <c r="H41" s="312"/>
      <c r="I41" s="317"/>
      <c r="J41" s="318"/>
      <c r="K41" s="312"/>
      <c r="L41" s="319"/>
      <c r="M41" s="319"/>
      <c r="N41" s="312"/>
      <c r="O41" s="228">
        <v>5</v>
      </c>
      <c r="P41" s="175"/>
      <c r="Q41" s="228" t="b">
        <f t="shared" si="14"/>
        <v>0</v>
      </c>
      <c r="R41" s="228"/>
      <c r="S41" s="228"/>
      <c r="T41" s="229" t="e">
        <f>VLOOKUP(R41&amp;S41,Hoja1!$Q$4:$R$9,2,0)</f>
        <v>#N/A</v>
      </c>
      <c r="U41" s="228"/>
      <c r="V41" s="228"/>
      <c r="W41" s="228"/>
      <c r="X41" s="229" t="b">
        <f t="shared" si="16"/>
        <v>0</v>
      </c>
      <c r="Y41" s="229" t="b">
        <f>IF(Z41&lt;=20%,'Tabla probabilidad'!$B$5,IF(Z41&lt;=40%,'Tabla probabilidad'!$B$6,IF(Z41&lt;=60%,'Tabla probabilidad'!$B$7,IF(Z41&lt;=80%,'Tabla probabilidad'!$B$8,IF(Z41&lt;=100%,'Tabla probabilidad'!$B$9)))))</f>
        <v>0</v>
      </c>
      <c r="Z41" s="229" t="b">
        <f>IF(R41="Preventivo",(J37-(J37*T41)),IF(R41="Detectivo",(J37-(J37*T41)),IF(R41="Correctivo",(J37))))</f>
        <v>0</v>
      </c>
      <c r="AA41" s="303"/>
      <c r="AB41" s="303"/>
      <c r="AC41" s="229" t="b">
        <f t="shared" si="15"/>
        <v>0</v>
      </c>
      <c r="AD41" s="229" t="b">
        <f t="shared" si="17"/>
        <v>0</v>
      </c>
      <c r="AE41" s="303"/>
      <c r="AF41" s="303"/>
      <c r="AG41" s="311"/>
      <c r="AH41" s="305"/>
      <c r="AI41" s="308"/>
      <c r="AJ41" s="308"/>
      <c r="AK41" s="308"/>
      <c r="AL41" s="308"/>
      <c r="AM41" s="308"/>
      <c r="AN41" s="304"/>
    </row>
    <row r="42" spans="1:40" ht="45" hidden="1" customHeight="1">
      <c r="A42" s="312"/>
      <c r="B42" s="304"/>
      <c r="C42" s="312"/>
      <c r="D42" s="359"/>
      <c r="E42" s="359"/>
      <c r="F42" s="359"/>
      <c r="G42" s="312"/>
      <c r="H42" s="312"/>
      <c r="I42" s="317" t="str">
        <f>IF(H42&lt;=2,'Tabla probabilidad'!$B$5,IF(H42&lt;=24,'Tabla probabilidad'!$B$6,IF(H42&lt;=500,'Tabla probabilidad'!$B$7,IF(H42&lt;=5000,'Tabla probabilidad'!$B$8,IF(H42&gt;5000,'Tabla probabilidad'!$B$9)))))</f>
        <v>Muy Baja</v>
      </c>
      <c r="J42" s="318">
        <f>IF(H42&lt;=2,'Tabla probabilidad'!$D$5,IF(H42&lt;=24,'Tabla probabilidad'!$D$6,IF(H42&lt;=500,'Tabla probabilidad'!$D$7,IF(H42&lt;=5000,'Tabla probabilidad'!$D$8,IF(H42&gt;5000,'Tabla probabilidad'!$D$9)))))</f>
        <v>0.2</v>
      </c>
      <c r="K42" s="312"/>
      <c r="L42" s="312" t="b">
        <f>IF(K42="El riesgo afecta la imagen de alguna área de la organización","Leve",IF(K42="El riesgo afecta la imagen de la entidad internamente, de conocimiento general, nivel interno, alta dirección, contratista y/o de provedores","Menor",IF(K42="El riesgo afecta la imagen de la entidad con algunos usuarios de relevancia frente al logro de los objetivos","Moderado",IF(K42="El riesgo afecta la imagen de de la entidad con efecto publicitario sostenido a nivel del sector justicia","Mayor",IF(K42="El riesgo afecta la imagen de la entidad a nivel nacional, con efecto publicitarios sostenible a nivel país","Catastrófico",IF(K42="Impacto que afecte la ejecución presupuestal en un valor ≥0,5%.","Leve",IF(K42="Impacto que afecte la ejecución presupuestal en un valor ≥1%.","Menor",IF(K42="Impacto que afecte la ejecución presupuestal en un valor ≥5%.","Moderado",IF(K42="Impacto que afecte la ejecución presupuestal en un valor ≥20%.","Mayor",IF(K42="Impacto que afecte la ejecución presupuestal en un valor ≥50%.","Catastrófico",IF(K42="Incumplimiento máximo del 5% de la meta planeada","Leve",IF(K42="Incumplimiento máximo del 15% de la meta planeada","Menor",IF(K42="Incumplimiento máximo del 20% de la meta planeada","Moderado",IF(K42="Incumplimiento máximo del 50% de la meta planeada","Mayor",IF(K42="Incumplimiento máximo del 80% de la meta planeada","Catastrófico",IF(K42="Cualquier afectación a la violacion de los derechos de los ciudadanos se considera con consecuencias altas","Mayor",IF(K42="Cualquier afectación a la violacion de los derechos de los ciudadanos se considera con consecuencias desastrosas","Catastrófico",IF(K42="Afecta la Prestación del Servicio de Administración de Justicia en 5%","Leve",IF(K42="Afecta la Prestación del Servicio de Administración de Justicia en 10%","Menor",IF(K42="Afecta la Prestación del Servicio de Administración de Justicia en 15%","Moderado",IF(K42="Afecta la Prestación del Servicio de Administración de Justicia en 20%","Mayor",IF(K42="Afecta la Prestación del Servicio de Administración de Justicia en más del 50%","Catastrófico",IF(K42="Cualquier acto indebido de los servidores judiciales genera altas consecuencias para la entidad","Mayor",IF(K42="Cualquier acto indebido de los servidores judiciales genera consecuencias desastrosas para la entidad","Catastrófico",IF(K42="Si el hecho llegara a presentarse, tendría consecuencias o efectos mínimos sobre la entidad","Leve",IF(K42="Si el hecho llegara a presentarse, tendría bajo impacto o efecto sobre la entidad","Menor",IF(K42="Si el hecho llegara a presentarse, tendría medianas consecuencias o efectos sobre la entidad","Moderado",IF(K42="Si el hecho llegara a presentarse, tendría altas consecuencias o efectos sobre la entidad","Mayor",IF(K42="Si el hecho llegara a presentarse, tendría desastrosas consecuencias o efectos sobre la entidad","Catastrófico")))))))))))))))))))))))))))))</f>
        <v>0</v>
      </c>
      <c r="M42" s="312" t="b">
        <f>IF(K42="El riesgo afecta la imagen de alguna área de la organización","20%",IF(K42="El riesgo afecta la imagen de la entidad internamente, de conocimiento general, nivel interno, alta dirección, contratista y/o de provedores","40%",IF(K42="El riesgo afecta la imagen de la entidad con algunos usuarios de relevancia frente al logro de los objetivos","60%",IF(K42="El riesgo afecta la imagen de de la entidad con efecto publicitario sostenido a nivel del sector justicia","80%",IF(K42="El riesgo afecta la imagen de la entidad a nivel nacional, con efecto publicitarios sostenible a nivel país","100%",IF(K42="Impacto que afecte la ejecución presupuestal en un valor ≥0,5%.","20%",IF(K42="Impacto que afecte la ejecución presupuestal en un valor ≥1%.","40%",IF(K42="Impacto que afecte la ejecución presupuestal en un valor ≥5%.","60%",IF(K42="Impacto que afecte la ejecución presupuestal en un valor ≥20%.","80%",IF(K42="Impacto que afecte la ejecución presupuestal en un valor ≥50%.","100%",IF(K42="Incumplimiento máximo del 5% de la meta planeada","20%",IF(K42="Incumplimiento máximo del 15% de la meta planeada","40%",IF(K42="Incumplimiento máximo del 20% de la meta planeada","60%",IF(K42="Incumplimiento máximo del 50% de la meta planeada","80%",IF(K42="Incumplimiento máximo del 80% de la meta planeada","100%",IF(K42="Cualquier afectación a la violacion de los derechos de los ciudadanos se considera con consecuencias altas","80%",IF(K42="Cualquier afectación a la violacion de los derechos de los ciudadanos se considera con consecuencias desastrosas","100%",IF(K42="Afecta la Prestación del Servicio de Administración de Justicia en 5%","20%",IF(K42="Afecta la Prestación del Servicio de Administración de Justicia en 10%","40%",IF(K42="Afecta la Prestación del Servicio de Administración de Justicia en 15%","60%",IF(K42="Afecta la Prestación del Servicio de Administración de Justicia en 20%","80%",IF(K42="Afecta la Prestación del Servicio de Administración de Justicia en más del 50%","100%",IF(K42="Cualquier acto indebido de los servidores judiciales genera altas consecuencias para la entidad","80%",IF(K42="Cualquier acto indebido de los servidores judiciales genera consecuencias desastrosas para la entidad","100%",IF(K42="Si el hecho llegara a presentarse, tendría consecuencias o efectos mínimos sobre la entidad","20%",IF(K42="Si el hecho llegara a presentarse, tendría bajo impacto o efecto sobre la entidad","40%",IF(K42="Si el hecho llegara a presentarse, tendría medianas consecuencias o efectos sobre la entidad","60%",IF(K42="Si el hecho llegara a presentarse, tendría altas consecuencias o efectos sobre la entidad","80%",IF(K42="Si el hecho llegara a presentarse, tendría desastrosas consecuencias o efectos sobre la entidad","100%")))))))))))))))))))))))))))))</f>
        <v>0</v>
      </c>
      <c r="N42" s="312" t="e">
        <f>VLOOKUP((I42&amp;L42),Hoja1!$B$4:$C$28,2,0)</f>
        <v>#N/A</v>
      </c>
      <c r="O42" s="228">
        <v>1</v>
      </c>
      <c r="P42" s="152"/>
      <c r="Q42" s="228" t="b">
        <f t="shared" si="14"/>
        <v>0</v>
      </c>
      <c r="R42" s="228"/>
      <c r="S42" s="228"/>
      <c r="T42" s="229" t="e">
        <f>VLOOKUP(R42&amp;S42,Hoja1!$Q$4:$R$9,2,0)</f>
        <v>#N/A</v>
      </c>
      <c r="U42" s="228"/>
      <c r="V42" s="228"/>
      <c r="W42" s="228"/>
      <c r="X42" s="229" t="b">
        <f>IF(Q42="Probabilidad",($J$42*T42),IF(Q42="Impacto"," "))</f>
        <v>0</v>
      </c>
      <c r="Y42" s="229" t="b">
        <f>IF(Z42&lt;=20%,'Tabla probabilidad'!$B$5,IF(Z42&lt;=40%,'Tabla probabilidad'!$B$6,IF(Z42&lt;=60%,'Tabla probabilidad'!$B$7,IF(Z42&lt;=80%,'Tabla probabilidad'!$B$8,IF(Z42&lt;=100%,'Tabla probabilidad'!$B$9)))))</f>
        <v>0</v>
      </c>
      <c r="Z42" s="229" t="b">
        <f>IF(R42="Preventivo",(J42-(J42*T42)),IF(R42="Detectivo",(J42-(J42*T42)),IF(R42="Correctivo",(J42))))</f>
        <v>0</v>
      </c>
      <c r="AA42" s="301" t="e">
        <f>IF(AB42&lt;=20%,'Tabla probabilidad'!$B$5,IF(AB42&lt;=40%,'Tabla probabilidad'!$B$6,IF(AB42&lt;=60%,'Tabla probabilidad'!$B$7,IF(AB42&lt;=80%,'Tabla probabilidad'!$B$8,IF(AB42&lt;=100%,'Tabla probabilidad'!$B$9)))))</f>
        <v>#DIV/0!</v>
      </c>
      <c r="AB42" s="301" t="e">
        <f>AVERAGE(Z42:Z46)</f>
        <v>#DIV/0!</v>
      </c>
      <c r="AC42" s="229" t="b">
        <f t="shared" si="15"/>
        <v>0</v>
      </c>
      <c r="AD42" s="229" t="b">
        <f>IF(Q42="Probabilidad",(($M$42-0)),IF(Q42="Impacto",($M$42-($M$42*T42))))</f>
        <v>0</v>
      </c>
      <c r="AE42" s="301" t="e">
        <f>IF(AF42&lt;=20%,"Leve",IF(AF42&lt;=40%,"Menor",IF(AF42&lt;=60%,"Moderado",IF(AF42&lt;=80%,"Mayor",IF(AF42&lt;=100%,"Catastrófico")))))</f>
        <v>#DIV/0!</v>
      </c>
      <c r="AF42" s="301" t="e">
        <f>AVERAGE(AD42:AD46)</f>
        <v>#DIV/0!</v>
      </c>
      <c r="AG42" s="304" t="e">
        <f>VLOOKUP(AA42&amp;AE42,Hoja1!$B$4:$C$28,2,0)</f>
        <v>#DIV/0!</v>
      </c>
      <c r="AH42" s="304"/>
      <c r="AI42" s="306"/>
      <c r="AJ42" s="306"/>
      <c r="AK42" s="306"/>
      <c r="AL42" s="306"/>
      <c r="AM42" s="306"/>
      <c r="AN42" s="312"/>
    </row>
    <row r="43" spans="1:40" ht="45" hidden="1" customHeight="1">
      <c r="A43" s="312"/>
      <c r="B43" s="305"/>
      <c r="C43" s="312"/>
      <c r="D43" s="359"/>
      <c r="E43" s="359"/>
      <c r="F43" s="359"/>
      <c r="G43" s="312"/>
      <c r="H43" s="312"/>
      <c r="I43" s="317"/>
      <c r="J43" s="318"/>
      <c r="K43" s="312"/>
      <c r="L43" s="319"/>
      <c r="M43" s="319"/>
      <c r="N43" s="312"/>
      <c r="O43" s="228">
        <v>2</v>
      </c>
      <c r="P43" s="152"/>
      <c r="Q43" s="228" t="b">
        <f t="shared" si="14"/>
        <v>0</v>
      </c>
      <c r="R43" s="228"/>
      <c r="S43" s="228"/>
      <c r="T43" s="229" t="e">
        <f>VLOOKUP(R43&amp;S43,Hoja1!$Q$4:$R$9,2,0)</f>
        <v>#N/A</v>
      </c>
      <c r="U43" s="228"/>
      <c r="V43" s="228"/>
      <c r="W43" s="228"/>
      <c r="X43" s="229" t="b">
        <f t="shared" ref="X43:X46" si="18">IF(Q43="Probabilidad",($J$42*T43),IF(Q43="Impacto"," "))</f>
        <v>0</v>
      </c>
      <c r="Y43" s="229" t="b">
        <f>IF(Z43&lt;=20%,'Tabla probabilidad'!$B$5,IF(Z43&lt;=40%,'Tabla probabilidad'!$B$6,IF(Z43&lt;=60%,'Tabla probabilidad'!$B$7,IF(Z43&lt;=80%,'Tabla probabilidad'!$B$8,IF(Z43&lt;=100%,'Tabla probabilidad'!$B$9)))))</f>
        <v>0</v>
      </c>
      <c r="Z43" s="229" t="b">
        <f>IF(R43="Preventivo",(J42-(J42*T43)),IF(R43="Detectivo",(J42-(J42*T43)),IF(R43="Correctivo",(J42))))</f>
        <v>0</v>
      </c>
      <c r="AA43" s="302"/>
      <c r="AB43" s="302"/>
      <c r="AC43" s="229" t="b">
        <f t="shared" si="15"/>
        <v>0</v>
      </c>
      <c r="AD43" s="229" t="b">
        <f t="shared" ref="AD43:AD46" si="19">IF(Q43="Probabilidad",(($M$42-0)),IF(Q43="Impacto",($M$42-($M$42*T43))))</f>
        <v>0</v>
      </c>
      <c r="AE43" s="302"/>
      <c r="AF43" s="302"/>
      <c r="AG43" s="305"/>
      <c r="AH43" s="305"/>
      <c r="AI43" s="307"/>
      <c r="AJ43" s="307"/>
      <c r="AK43" s="307"/>
      <c r="AL43" s="307"/>
      <c r="AM43" s="307"/>
      <c r="AN43" s="312"/>
    </row>
    <row r="44" spans="1:40" ht="45" hidden="1" customHeight="1">
      <c r="A44" s="312"/>
      <c r="B44" s="305"/>
      <c r="C44" s="312"/>
      <c r="D44" s="359"/>
      <c r="E44" s="359"/>
      <c r="F44" s="359"/>
      <c r="G44" s="312"/>
      <c r="H44" s="312"/>
      <c r="I44" s="317"/>
      <c r="J44" s="318"/>
      <c r="K44" s="312"/>
      <c r="L44" s="319"/>
      <c r="M44" s="319"/>
      <c r="N44" s="312"/>
      <c r="O44" s="228">
        <v>3</v>
      </c>
      <c r="P44" s="152"/>
      <c r="Q44" s="228" t="b">
        <f t="shared" si="14"/>
        <v>0</v>
      </c>
      <c r="R44" s="228"/>
      <c r="S44" s="228"/>
      <c r="T44" s="229" t="e">
        <f>VLOOKUP(R44&amp;S44,Hoja1!$Q$4:$R$9,2,0)</f>
        <v>#N/A</v>
      </c>
      <c r="U44" s="228"/>
      <c r="V44" s="228"/>
      <c r="W44" s="228"/>
      <c r="X44" s="229" t="b">
        <f t="shared" si="18"/>
        <v>0</v>
      </c>
      <c r="Y44" s="229" t="b">
        <f>IF(Z44&lt;=20%,'Tabla probabilidad'!$B$5,IF(Z44&lt;=40%,'Tabla probabilidad'!$B$6,IF(Z44&lt;=60%,'Tabla probabilidad'!$B$7,IF(Z44&lt;=80%,'Tabla probabilidad'!$B$8,IF(Z44&lt;=100%,'Tabla probabilidad'!$B$9)))))</f>
        <v>0</v>
      </c>
      <c r="Z44" s="229" t="b">
        <f>IF(R44="Preventivo",(J42-(J42*T44)),IF(R44="Detectivo",(J42-(J42*T44)),IF(R44="Correctivo",(J42))))</f>
        <v>0</v>
      </c>
      <c r="AA44" s="302"/>
      <c r="AB44" s="302"/>
      <c r="AC44" s="229" t="b">
        <f t="shared" si="15"/>
        <v>0</v>
      </c>
      <c r="AD44" s="229" t="b">
        <f t="shared" si="19"/>
        <v>0</v>
      </c>
      <c r="AE44" s="302"/>
      <c r="AF44" s="302"/>
      <c r="AG44" s="305"/>
      <c r="AH44" s="305"/>
      <c r="AI44" s="307"/>
      <c r="AJ44" s="307"/>
      <c r="AK44" s="307"/>
      <c r="AL44" s="307"/>
      <c r="AM44" s="307"/>
      <c r="AN44" s="312"/>
    </row>
    <row r="45" spans="1:40" ht="45" hidden="1" customHeight="1">
      <c r="A45" s="312"/>
      <c r="B45" s="305"/>
      <c r="C45" s="312"/>
      <c r="D45" s="359"/>
      <c r="E45" s="359"/>
      <c r="F45" s="359"/>
      <c r="G45" s="312"/>
      <c r="H45" s="312"/>
      <c r="I45" s="317"/>
      <c r="J45" s="318"/>
      <c r="K45" s="312"/>
      <c r="L45" s="319"/>
      <c r="M45" s="319"/>
      <c r="N45" s="312"/>
      <c r="O45" s="228">
        <v>4</v>
      </c>
      <c r="P45" s="152"/>
      <c r="Q45" s="228" t="b">
        <f t="shared" si="14"/>
        <v>0</v>
      </c>
      <c r="R45" s="228"/>
      <c r="S45" s="228"/>
      <c r="T45" s="229" t="e">
        <f>VLOOKUP(R45&amp;S45,Hoja1!$Q$4:$R$9,2,0)</f>
        <v>#N/A</v>
      </c>
      <c r="U45" s="228"/>
      <c r="V45" s="228"/>
      <c r="W45" s="228"/>
      <c r="X45" s="229" t="b">
        <f t="shared" si="18"/>
        <v>0</v>
      </c>
      <c r="Y45" s="229" t="b">
        <f>IF(Z45&lt;=20%,'Tabla probabilidad'!$B$5,IF(Z45&lt;=40%,'Tabla probabilidad'!$B$6,IF(Z45&lt;=60%,'Tabla probabilidad'!$B$7,IF(Z45&lt;=80%,'Tabla probabilidad'!$B$8,IF(Z45&lt;=100%,'Tabla probabilidad'!$B$9)))))</f>
        <v>0</v>
      </c>
      <c r="Z45" s="229" t="b">
        <f>IF(R45="Preventivo",(J42-(J42*T45)),IF(R45="Detectivo",(J42-(J42*T45)),IF(R45="Correctivo",(J42))))</f>
        <v>0</v>
      </c>
      <c r="AA45" s="302"/>
      <c r="AB45" s="302"/>
      <c r="AC45" s="229" t="b">
        <f t="shared" si="15"/>
        <v>0</v>
      </c>
      <c r="AD45" s="229" t="b">
        <f t="shared" si="19"/>
        <v>0</v>
      </c>
      <c r="AE45" s="302"/>
      <c r="AF45" s="302"/>
      <c r="AG45" s="305"/>
      <c r="AH45" s="305"/>
      <c r="AI45" s="307"/>
      <c r="AJ45" s="307"/>
      <c r="AK45" s="307"/>
      <c r="AL45" s="307"/>
      <c r="AM45" s="307"/>
      <c r="AN45" s="312"/>
    </row>
    <row r="46" spans="1:40" ht="45" hidden="1" customHeight="1">
      <c r="A46" s="312"/>
      <c r="B46" s="311"/>
      <c r="C46" s="312"/>
      <c r="D46" s="359"/>
      <c r="E46" s="359"/>
      <c r="F46" s="359"/>
      <c r="G46" s="312"/>
      <c r="H46" s="312"/>
      <c r="I46" s="317"/>
      <c r="J46" s="318"/>
      <c r="K46" s="312"/>
      <c r="L46" s="319"/>
      <c r="M46" s="319"/>
      <c r="N46" s="312"/>
      <c r="O46" s="228">
        <v>5</v>
      </c>
      <c r="P46" s="175"/>
      <c r="Q46" s="228" t="b">
        <f t="shared" si="14"/>
        <v>0</v>
      </c>
      <c r="R46" s="228"/>
      <c r="S46" s="228"/>
      <c r="T46" s="229" t="e">
        <f>VLOOKUP(R46&amp;S46,Hoja1!$Q$4:$R$9,2,0)</f>
        <v>#N/A</v>
      </c>
      <c r="U46" s="228"/>
      <c r="V46" s="228"/>
      <c r="W46" s="228"/>
      <c r="X46" s="229" t="b">
        <f t="shared" si="18"/>
        <v>0</v>
      </c>
      <c r="Y46" s="229" t="b">
        <f>IF(Z46&lt;=20%,'Tabla probabilidad'!$B$5,IF(Z46&lt;=40%,'Tabla probabilidad'!$B$6,IF(Z46&lt;=60%,'Tabla probabilidad'!$B$7,IF(Z46&lt;=80%,'Tabla probabilidad'!$B$8,IF(Z46&lt;=100%,'Tabla probabilidad'!$B$9)))))</f>
        <v>0</v>
      </c>
      <c r="Z46" s="229" t="b">
        <f>IF(R46="Preventivo",(J42-(J42*T46)),IF(R46="Detectivo",(J42-(J42*T46)),IF(R46="Correctivo",(J42))))</f>
        <v>0</v>
      </c>
      <c r="AA46" s="303"/>
      <c r="AB46" s="303"/>
      <c r="AC46" s="229" t="b">
        <f t="shared" si="15"/>
        <v>0</v>
      </c>
      <c r="AD46" s="229" t="b">
        <f t="shared" si="19"/>
        <v>0</v>
      </c>
      <c r="AE46" s="303"/>
      <c r="AF46" s="303"/>
      <c r="AG46" s="311"/>
      <c r="AH46" s="305"/>
      <c r="AI46" s="308"/>
      <c r="AJ46" s="308"/>
      <c r="AK46" s="308"/>
      <c r="AL46" s="308"/>
      <c r="AM46" s="308"/>
      <c r="AN46" s="304"/>
    </row>
    <row r="47" spans="1:40" ht="45" hidden="1" customHeight="1">
      <c r="A47" s="312"/>
      <c r="B47" s="304"/>
      <c r="C47" s="312"/>
      <c r="D47" s="359"/>
      <c r="E47" s="359"/>
      <c r="F47" s="359"/>
      <c r="G47" s="312"/>
      <c r="H47" s="312"/>
      <c r="I47" s="317" t="str">
        <f>IF(H47&lt;=2,'Tabla probabilidad'!$B$5,IF(H47&lt;=24,'Tabla probabilidad'!$B$6,IF(H47&lt;=500,'Tabla probabilidad'!$B$7,IF(H47&lt;=5000,'Tabla probabilidad'!$B$8,IF(H47&gt;5000,'Tabla probabilidad'!$B$9)))))</f>
        <v>Muy Baja</v>
      </c>
      <c r="J47" s="318">
        <f>IF(H47&lt;=2,'Tabla probabilidad'!$D$5,IF(H47&lt;=24,'Tabla probabilidad'!$D$6,IF(H47&lt;=500,'Tabla probabilidad'!$D$7,IF(H47&lt;=5000,'Tabla probabilidad'!$D$8,IF(H47&gt;5000,'Tabla probabilidad'!$D$9)))))</f>
        <v>0.2</v>
      </c>
      <c r="K47" s="312"/>
      <c r="L47" s="312" t="b">
        <f>IF(K47="El riesgo afecta la imagen de alguna área de la organización","Leve",IF(K47="El riesgo afecta la imagen de la entidad internamente, de conocimiento general, nivel interno, alta dirección, contratista y/o de provedores","Menor",IF(K47="El riesgo afecta la imagen de la entidad con algunos usuarios de relevancia frente al logro de los objetivos","Moderado",IF(K47="El riesgo afecta la imagen de de la entidad con efecto publicitario sostenido a nivel del sector justicia","Mayor",IF(K47="El riesgo afecta la imagen de la entidad a nivel nacional, con efecto publicitarios sostenible a nivel país","Catastrófico",IF(K47="Impacto que afecte la ejecución presupuestal en un valor ≥0,5%.","Leve",IF(K47="Impacto que afecte la ejecución presupuestal en un valor ≥1%.","Menor",IF(K47="Impacto que afecte la ejecución presupuestal en un valor ≥5%.","Moderado",IF(K47="Impacto que afecte la ejecución presupuestal en un valor ≥20%.","Mayor",IF(K47="Impacto que afecte la ejecución presupuestal en un valor ≥50%.","Catastrófico",IF(K47="Incumplimiento máximo del 5% de la meta planeada","Leve",IF(K47="Incumplimiento máximo del 15% de la meta planeada","Menor",IF(K47="Incumplimiento máximo del 20% de la meta planeada","Moderado",IF(K47="Incumplimiento máximo del 50% de la meta planeada","Mayor",IF(K47="Incumplimiento máximo del 80% de la meta planeada","Catastrófico",IF(K47="Cualquier afectación a la violacion de los derechos de los ciudadanos se considera con consecuencias altas","Mayor",IF(K47="Cualquier afectación a la violacion de los derechos de los ciudadanos se considera con consecuencias desastrosas","Catastrófico",IF(K47="Afecta la Prestación del Servicio de Administración de Justicia en 5%","Leve",IF(K47="Afecta la Prestación del Servicio de Administración de Justicia en 10%","Menor",IF(K47="Afecta la Prestación del Servicio de Administración de Justicia en 15%","Moderado",IF(K47="Afecta la Prestación del Servicio de Administración de Justicia en 20%","Mayor",IF(K47="Afecta la Prestación del Servicio de Administración de Justicia en más del 50%","Catastrófico",IF(K47="Cualquier acto indebido de los servidores judiciales genera altas consecuencias para la entidad","Mayor",IF(K47="Cualquier acto indebido de los servidores judiciales genera consecuencias desastrosas para la entidad","Catastrófico",IF(K47="Si el hecho llegara a presentarse, tendría consecuencias o efectos mínimos sobre la entidad","Leve",IF(K47="Si el hecho llegara a presentarse, tendría bajo impacto o efecto sobre la entidad","Menor",IF(K47="Si el hecho llegara a presentarse, tendría medianas consecuencias o efectos sobre la entidad","Moderado",IF(K47="Si el hecho llegara a presentarse, tendría altas consecuencias o efectos sobre la entidad","Mayor",IF(K47="Si el hecho llegara a presentarse, tendría desastrosas consecuencias o efectos sobre la entidad","Catastrófico")))))))))))))))))))))))))))))</f>
        <v>0</v>
      </c>
      <c r="M47" s="312" t="b">
        <f>IF(K47="El riesgo afecta la imagen de alguna área de la organización","20%",IF(K47="El riesgo afecta la imagen de la entidad internamente, de conocimiento general, nivel interno, alta dirección, contratista y/o de provedores","40%",IF(K47="El riesgo afecta la imagen de la entidad con algunos usuarios de relevancia frente al logro de los objetivos","60%",IF(K47="El riesgo afecta la imagen de de la entidad con efecto publicitario sostenido a nivel del sector justicia","80%",IF(K47="El riesgo afecta la imagen de la entidad a nivel nacional, con efecto publicitarios sostenible a nivel país","100%",IF(K47="Impacto que afecte la ejecución presupuestal en un valor ≥0,5%.","20%",IF(K47="Impacto que afecte la ejecución presupuestal en un valor ≥1%.","40%",IF(K47="Impacto que afecte la ejecución presupuestal en un valor ≥5%.","60%",IF(K47="Impacto que afecte la ejecución presupuestal en un valor ≥20%.","80%",IF(K47="Impacto que afecte la ejecución presupuestal en un valor ≥50%.","100%",IF(K47="Incumplimiento máximo del 5% de la meta planeada","20%",IF(K47="Incumplimiento máximo del 15% de la meta planeada","40%",IF(K47="Incumplimiento máximo del 20% de la meta planeada","60%",IF(K47="Incumplimiento máximo del 50% de la meta planeada","80%",IF(K47="Incumplimiento máximo del 80% de la meta planeada","100%",IF(K47="Cualquier afectación a la violacion de los derechos de los ciudadanos se considera con consecuencias altas","80%",IF(K47="Cualquier afectación a la violacion de los derechos de los ciudadanos se considera con consecuencias desastrosas","100%",IF(K47="Afecta la Prestación del Servicio de Administración de Justicia en 5%","20%",IF(K47="Afecta la Prestación del Servicio de Administración de Justicia en 10%","40%",IF(K47="Afecta la Prestación del Servicio de Administración de Justicia en 15%","60%",IF(K47="Afecta la Prestación del Servicio de Administración de Justicia en 20%","80%",IF(K47="Afecta la Prestación del Servicio de Administración de Justicia en más del 50%","100%",IF(K47="Cualquier acto indebido de los servidores judiciales genera altas consecuencias para la entidad","80%",IF(K47="Cualquier acto indebido de los servidores judiciales genera consecuencias desastrosas para la entidad","100%",IF(K47="Si el hecho llegara a presentarse, tendría consecuencias o efectos mínimos sobre la entidad","20%",IF(K47="Si el hecho llegara a presentarse, tendría bajo impacto o efecto sobre la entidad","40%",IF(K47="Si el hecho llegara a presentarse, tendría medianas consecuencias o efectos sobre la entidad","60%",IF(K47="Si el hecho llegara a presentarse, tendría altas consecuencias o efectos sobre la entidad","80%",IF(K47="Si el hecho llegara a presentarse, tendría desastrosas consecuencias o efectos sobre la entidad","100%")))))))))))))))))))))))))))))</f>
        <v>0</v>
      </c>
      <c r="N47" s="312" t="e">
        <f>VLOOKUP((I47&amp;L47),Hoja1!$B$4:$C$28,2,0)</f>
        <v>#N/A</v>
      </c>
      <c r="O47" s="228">
        <v>1</v>
      </c>
      <c r="P47" s="152"/>
      <c r="Q47" s="228" t="b">
        <f t="shared" si="14"/>
        <v>0</v>
      </c>
      <c r="R47" s="228"/>
      <c r="S47" s="228"/>
      <c r="T47" s="229" t="e">
        <f>VLOOKUP(R47&amp;S47,Hoja1!$Q$4:$R$9,2,0)</f>
        <v>#N/A</v>
      </c>
      <c r="U47" s="228"/>
      <c r="V47" s="228"/>
      <c r="W47" s="228"/>
      <c r="X47" s="229" t="b">
        <f>IF(Q47="Probabilidad",($J$47*T47),IF(Q47="Impacto"," "))</f>
        <v>0</v>
      </c>
      <c r="Y47" s="229" t="b">
        <f>IF(Z47&lt;=20%,'Tabla probabilidad'!$B$5,IF(Z47&lt;=40%,'Tabla probabilidad'!$B$6,IF(Z47&lt;=60%,'Tabla probabilidad'!$B$7,IF(Z47&lt;=80%,'Tabla probabilidad'!$B$8,IF(Z47&lt;=100%,'Tabla probabilidad'!$B$9)))))</f>
        <v>0</v>
      </c>
      <c r="Z47" s="229" t="b">
        <f>IF(R47="Preventivo",(J47-(J47*T47)),IF(R47="Detectivo",(J47-(J47*T47)),IF(R47="Correctivo",(J47))))</f>
        <v>0</v>
      </c>
      <c r="AA47" s="301" t="e">
        <f>IF(AB47&lt;=20%,'Tabla probabilidad'!$B$5,IF(AB47&lt;=40%,'Tabla probabilidad'!$B$6,IF(AB47&lt;=60%,'Tabla probabilidad'!$B$7,IF(AB47&lt;=80%,'Tabla probabilidad'!$B$8,IF(AB47&lt;=100%,'Tabla probabilidad'!$B$9)))))</f>
        <v>#DIV/0!</v>
      </c>
      <c r="AB47" s="301" t="e">
        <f>AVERAGE(Z47:Z51)</f>
        <v>#DIV/0!</v>
      </c>
      <c r="AC47" s="229" t="b">
        <f t="shared" si="15"/>
        <v>0</v>
      </c>
      <c r="AD47" s="229" t="b">
        <f>IF(Q47="Probabilidad",(($M$47-0)),IF(Q47="Impacto",($M$47-($M$47*T47))))</f>
        <v>0</v>
      </c>
      <c r="AE47" s="301" t="e">
        <f>IF(AF47&lt;=20%,"Leve",IF(AF47&lt;=40%,"Menor",IF(AF47&lt;=60%,"Moderado",IF(AF47&lt;=80%,"Mayor",IF(AF47&lt;=100%,"Catastrófico")))))</f>
        <v>#DIV/0!</v>
      </c>
      <c r="AF47" s="301" t="e">
        <f>AVERAGE(AD47:AD51)</f>
        <v>#DIV/0!</v>
      </c>
      <c r="AG47" s="304" t="e">
        <f>VLOOKUP(AA47&amp;AE47,Hoja1!$B$4:$C$28,2,0)</f>
        <v>#DIV/0!</v>
      </c>
      <c r="AH47" s="304"/>
      <c r="AI47" s="306"/>
      <c r="AJ47" s="306"/>
      <c r="AK47" s="306"/>
      <c r="AL47" s="306"/>
      <c r="AM47" s="306"/>
      <c r="AN47" s="312"/>
    </row>
    <row r="48" spans="1:40" ht="45" hidden="1" customHeight="1">
      <c r="A48" s="312"/>
      <c r="B48" s="305"/>
      <c r="C48" s="312"/>
      <c r="D48" s="359"/>
      <c r="E48" s="359"/>
      <c r="F48" s="359"/>
      <c r="G48" s="312"/>
      <c r="H48" s="312"/>
      <c r="I48" s="317"/>
      <c r="J48" s="318"/>
      <c r="K48" s="312"/>
      <c r="L48" s="319"/>
      <c r="M48" s="319"/>
      <c r="N48" s="312"/>
      <c r="O48" s="228">
        <v>2</v>
      </c>
      <c r="P48" s="152"/>
      <c r="Q48" s="228" t="b">
        <f t="shared" si="14"/>
        <v>0</v>
      </c>
      <c r="R48" s="228"/>
      <c r="S48" s="228"/>
      <c r="T48" s="229" t="e">
        <f>VLOOKUP(R48&amp;S48,Hoja1!$Q$4:$R$9,2,0)</f>
        <v>#N/A</v>
      </c>
      <c r="U48" s="228"/>
      <c r="V48" s="228"/>
      <c r="W48" s="228"/>
      <c r="X48" s="229" t="b">
        <f>IF(Q48="Probabilidad",($J$47*T48),IF(Q48="Impacto"," "))</f>
        <v>0</v>
      </c>
      <c r="Y48" s="229" t="b">
        <f>IF(Z48&lt;=20%,'Tabla probabilidad'!$B$5,IF(Z48&lt;=40%,'Tabla probabilidad'!$B$6,IF(Z48&lt;=60%,'Tabla probabilidad'!$B$7,IF(Z48&lt;=80%,'Tabla probabilidad'!$B$8,IF(Z48&lt;=100%,'Tabla probabilidad'!$B$9)))))</f>
        <v>0</v>
      </c>
      <c r="Z48" s="229" t="b">
        <f>IF(R48="Preventivo",(J47-(J47*T48)),IF(R48="Detectivo",(J47-(J47*T48)),IF(R48="Correctivo",(J47))))</f>
        <v>0</v>
      </c>
      <c r="AA48" s="302"/>
      <c r="AB48" s="302"/>
      <c r="AC48" s="229" t="b">
        <f t="shared" si="15"/>
        <v>0</v>
      </c>
      <c r="AD48" s="229" t="b">
        <f t="shared" ref="AD48:AD51" si="20">IF(Q48="Probabilidad",(($M$47-0)),IF(Q48="Impacto",($M$47-($M$47*T48))))</f>
        <v>0</v>
      </c>
      <c r="AE48" s="302"/>
      <c r="AF48" s="302"/>
      <c r="AG48" s="305"/>
      <c r="AH48" s="305"/>
      <c r="AI48" s="307"/>
      <c r="AJ48" s="307"/>
      <c r="AK48" s="307"/>
      <c r="AL48" s="307"/>
      <c r="AM48" s="307"/>
      <c r="AN48" s="312"/>
    </row>
    <row r="49" spans="1:40" ht="45" hidden="1" customHeight="1">
      <c r="A49" s="312"/>
      <c r="B49" s="305"/>
      <c r="C49" s="312"/>
      <c r="D49" s="359"/>
      <c r="E49" s="359"/>
      <c r="F49" s="359"/>
      <c r="G49" s="312"/>
      <c r="H49" s="312"/>
      <c r="I49" s="317"/>
      <c r="J49" s="318"/>
      <c r="K49" s="312"/>
      <c r="L49" s="319"/>
      <c r="M49" s="319"/>
      <c r="N49" s="312"/>
      <c r="O49" s="228">
        <v>3</v>
      </c>
      <c r="P49" s="152"/>
      <c r="Q49" s="228" t="b">
        <f t="shared" si="14"/>
        <v>0</v>
      </c>
      <c r="R49" s="228"/>
      <c r="S49" s="228"/>
      <c r="T49" s="229" t="e">
        <f>VLOOKUP(R49&amp;S49,Hoja1!$Q$4:$R$9,2,0)</f>
        <v>#N/A</v>
      </c>
      <c r="U49" s="228"/>
      <c r="V49" s="228"/>
      <c r="W49" s="228"/>
      <c r="X49" s="229" t="b">
        <f>IF(Q49="Probabilidad",($J$47*T49),IF(Q49="Impacto"," "))</f>
        <v>0</v>
      </c>
      <c r="Y49" s="229" t="b">
        <f>IF(Z49&lt;=20%,'Tabla probabilidad'!$B$5,IF(Z49&lt;=40%,'Tabla probabilidad'!$B$6,IF(Z49&lt;=60%,'Tabla probabilidad'!$B$7,IF(Z49&lt;=80%,'Tabla probabilidad'!$B$8,IF(Z49&lt;=100%,'Tabla probabilidad'!$B$9)))))</f>
        <v>0</v>
      </c>
      <c r="Z49" s="229" t="b">
        <f>IF(R49="Preventivo",(J47-(J47*T49)),IF(R49="Detectivo",(J47-(J47*T49)),IF(R49="Correctivo",(J47))))</f>
        <v>0</v>
      </c>
      <c r="AA49" s="302"/>
      <c r="AB49" s="302"/>
      <c r="AC49" s="229" t="b">
        <f t="shared" si="15"/>
        <v>0</v>
      </c>
      <c r="AD49" s="229" t="b">
        <f t="shared" si="20"/>
        <v>0</v>
      </c>
      <c r="AE49" s="302"/>
      <c r="AF49" s="302"/>
      <c r="AG49" s="305"/>
      <c r="AH49" s="305"/>
      <c r="AI49" s="307"/>
      <c r="AJ49" s="307"/>
      <c r="AK49" s="307"/>
      <c r="AL49" s="307"/>
      <c r="AM49" s="307"/>
      <c r="AN49" s="312"/>
    </row>
    <row r="50" spans="1:40" ht="45" hidden="1" customHeight="1">
      <c r="A50" s="312"/>
      <c r="B50" s="305"/>
      <c r="C50" s="312"/>
      <c r="D50" s="359"/>
      <c r="E50" s="359"/>
      <c r="F50" s="359"/>
      <c r="G50" s="312"/>
      <c r="H50" s="312"/>
      <c r="I50" s="317"/>
      <c r="J50" s="318"/>
      <c r="K50" s="312"/>
      <c r="L50" s="319"/>
      <c r="M50" s="319"/>
      <c r="N50" s="312"/>
      <c r="O50" s="228">
        <v>4</v>
      </c>
      <c r="P50" s="152"/>
      <c r="Q50" s="228" t="b">
        <f t="shared" si="14"/>
        <v>0</v>
      </c>
      <c r="R50" s="228"/>
      <c r="S50" s="228"/>
      <c r="T50" s="229" t="e">
        <f>VLOOKUP(R50&amp;S50,Hoja1!$Q$4:$R$9,2,0)</f>
        <v>#N/A</v>
      </c>
      <c r="U50" s="228"/>
      <c r="V50" s="228"/>
      <c r="W50" s="228"/>
      <c r="X50" s="229" t="b">
        <f>IF(Q50="Probabilidad",($J$47*T50),IF(Q50="Impacto"," "))</f>
        <v>0</v>
      </c>
      <c r="Y50" s="229" t="b">
        <f>IF(Z50&lt;=20%,'Tabla probabilidad'!$B$5,IF(Z50&lt;=40%,'Tabla probabilidad'!$B$6,IF(Z50&lt;=60%,'Tabla probabilidad'!$B$7,IF(Z50&lt;=80%,'Tabla probabilidad'!$B$8,IF(Z50&lt;=100%,'Tabla probabilidad'!$B$9)))))</f>
        <v>0</v>
      </c>
      <c r="Z50" s="229" t="b">
        <f>IF(R50="Preventivo",(J47-(J47*T50)),IF(R50="Detectivo",(J47-(J47*T50)),IF(R50="Correctivo",(J47))))</f>
        <v>0</v>
      </c>
      <c r="AA50" s="302"/>
      <c r="AB50" s="302"/>
      <c r="AC50" s="229" t="b">
        <f t="shared" si="15"/>
        <v>0</v>
      </c>
      <c r="AD50" s="229" t="b">
        <f t="shared" si="20"/>
        <v>0</v>
      </c>
      <c r="AE50" s="302"/>
      <c r="AF50" s="302"/>
      <c r="AG50" s="305"/>
      <c r="AH50" s="305"/>
      <c r="AI50" s="307"/>
      <c r="AJ50" s="307"/>
      <c r="AK50" s="307"/>
      <c r="AL50" s="307"/>
      <c r="AM50" s="307"/>
      <c r="AN50" s="312"/>
    </row>
    <row r="51" spans="1:40" ht="45" hidden="1" customHeight="1">
      <c r="A51" s="312"/>
      <c r="B51" s="311"/>
      <c r="C51" s="312"/>
      <c r="D51" s="359"/>
      <c r="E51" s="359"/>
      <c r="F51" s="359"/>
      <c r="G51" s="312"/>
      <c r="H51" s="312"/>
      <c r="I51" s="317"/>
      <c r="J51" s="318"/>
      <c r="K51" s="312"/>
      <c r="L51" s="319"/>
      <c r="M51" s="319"/>
      <c r="N51" s="312"/>
      <c r="O51" s="228">
        <v>5</v>
      </c>
      <c r="P51" s="175"/>
      <c r="Q51" s="228" t="b">
        <f t="shared" si="14"/>
        <v>0</v>
      </c>
      <c r="R51" s="228"/>
      <c r="S51" s="228"/>
      <c r="T51" s="229" t="e">
        <f>VLOOKUP(R51&amp;S51,Hoja1!$Q$4:$R$9,2,0)</f>
        <v>#N/A</v>
      </c>
      <c r="U51" s="228"/>
      <c r="V51" s="228"/>
      <c r="W51" s="228"/>
      <c r="X51" s="229" t="b">
        <f t="shared" ref="X51" si="21">IF(Q51="Probabilidad",($J$32*T51),IF(Q51="Impacto"," "))</f>
        <v>0</v>
      </c>
      <c r="Y51" s="229" t="b">
        <f>IF(Z51&lt;=20%,'Tabla probabilidad'!$B$5,IF(Z51&lt;=40%,'Tabla probabilidad'!$B$6,IF(Z51&lt;=60%,'Tabla probabilidad'!$B$7,IF(Z51&lt;=80%,'Tabla probabilidad'!$B$8,IF(Z51&lt;=100%,'Tabla probabilidad'!$B$9)))))</f>
        <v>0</v>
      </c>
      <c r="Z51" s="229" t="b">
        <f>IF(R51="Preventivo",(J47-(J47*T51)),IF(R51="Detectivo",(J47-(J47*T51)),IF(R51="Correctivo",(J47))))</f>
        <v>0</v>
      </c>
      <c r="AA51" s="303"/>
      <c r="AB51" s="303"/>
      <c r="AC51" s="229" t="b">
        <f t="shared" si="15"/>
        <v>0</v>
      </c>
      <c r="AD51" s="229" t="b">
        <f t="shared" si="20"/>
        <v>0</v>
      </c>
      <c r="AE51" s="303"/>
      <c r="AF51" s="303"/>
      <c r="AG51" s="311"/>
      <c r="AH51" s="305"/>
      <c r="AI51" s="308"/>
      <c r="AJ51" s="308"/>
      <c r="AK51" s="308"/>
      <c r="AL51" s="308"/>
      <c r="AM51" s="308"/>
      <c r="AN51" s="304"/>
    </row>
    <row r="52" spans="1:40" ht="45" hidden="1" customHeight="1">
      <c r="A52" s="312"/>
      <c r="B52" s="304"/>
      <c r="C52" s="312"/>
      <c r="D52" s="359"/>
      <c r="E52" s="359"/>
      <c r="F52" s="359"/>
      <c r="G52" s="312"/>
      <c r="H52" s="312"/>
      <c r="I52" s="317" t="str">
        <f>IF(H52&lt;=2,'Tabla probabilidad'!$B$5,IF(H52&lt;=24,'Tabla probabilidad'!$B$6,IF(H52&lt;=500,'Tabla probabilidad'!$B$7,IF(H52&lt;=5000,'Tabla probabilidad'!$B$8,IF(H52&gt;5000,'Tabla probabilidad'!$B$9)))))</f>
        <v>Muy Baja</v>
      </c>
      <c r="J52" s="318">
        <f>IF(H52&lt;=2,'Tabla probabilidad'!$D$5,IF(H52&lt;=24,'Tabla probabilidad'!$D$6,IF(H52&lt;=500,'Tabla probabilidad'!$D$7,IF(H52&lt;=5000,'Tabla probabilidad'!$D$8,IF(H52&gt;5000,'Tabla probabilidad'!$D$9)))))</f>
        <v>0.2</v>
      </c>
      <c r="K52" s="312"/>
      <c r="L52" s="312" t="b">
        <f>IF(K52="El riesgo afecta la imagen de alguna área de la organización","Leve",IF(K52="El riesgo afecta la imagen de la entidad internamente, de conocimiento general, nivel interno, alta dirección, contratista y/o de provedores","Menor",IF(K52="El riesgo afecta la imagen de la entidad con algunos usuarios de relevancia frente al logro de los objetivos","Moderado",IF(K52="El riesgo afecta la imagen de de la entidad con efecto publicitario sostenido a nivel del sector justicia","Mayor",IF(K52="El riesgo afecta la imagen de la entidad a nivel nacional, con efecto publicitarios sostenible a nivel país","Catastrófico",IF(K52="Impacto que afecte la ejecución presupuestal en un valor ≥0,5%.","Leve",IF(K52="Impacto que afecte la ejecución presupuestal en un valor ≥1%.","Menor",IF(K52="Impacto que afecte la ejecución presupuestal en un valor ≥5%.","Moderado",IF(K52="Impacto que afecte la ejecución presupuestal en un valor ≥20%.","Mayor",IF(K52="Impacto que afecte la ejecución presupuestal en un valor ≥50%.","Catastrófico",IF(K52="Incumplimiento máximo del 5% de la meta planeada","Leve",IF(K52="Incumplimiento máximo del 15% de la meta planeada","Menor",IF(K52="Incumplimiento máximo del 20% de la meta planeada","Moderado",IF(K52="Incumplimiento máximo del 50% de la meta planeada","Mayor",IF(K52="Incumplimiento máximo del 80% de la meta planeada","Catastrófico",IF(K52="Cualquier afectación a la violacion de los derechos de los ciudadanos se considera con consecuencias altas","Mayor",IF(K52="Cualquier afectación a la violacion de los derechos de los ciudadanos se considera con consecuencias desastrosas","Catastrófico",IF(K52="Afecta la Prestación del Servicio de Administración de Justicia en 5%","Leve",IF(K52="Afecta la Prestación del Servicio de Administración de Justicia en 10%","Menor",IF(K52="Afecta la Prestación del Servicio de Administración de Justicia en 15%","Moderado",IF(K52="Afecta la Prestación del Servicio de Administración de Justicia en 20%","Mayor",IF(K52="Afecta la Prestación del Servicio de Administración de Justicia en más del 50%","Catastrófico",IF(K52="Cualquier acto indebido de los servidores judiciales genera altas consecuencias para la entidad","Mayor",IF(K52="Cualquier acto indebido de los servidores judiciales genera consecuencias desastrosas para la entidad","Catastrófico",IF(K52="Si el hecho llegara a presentarse, tendría consecuencias o efectos mínimos sobre la entidad","Leve",IF(K52="Si el hecho llegara a presentarse, tendría bajo impacto o efecto sobre la entidad","Menor",IF(K52="Si el hecho llegara a presentarse, tendría medianas consecuencias o efectos sobre la entidad","Moderado",IF(K52="Si el hecho llegara a presentarse, tendría altas consecuencias o efectos sobre la entidad","Mayor",IF(K52="Si el hecho llegara a presentarse, tendría desastrosas consecuencias o efectos sobre la entidad","Catastrófico")))))))))))))))))))))))))))))</f>
        <v>0</v>
      </c>
      <c r="M52" s="312" t="b">
        <f>IF(K52="El riesgo afecta la imagen de alguna área de la organización","20%",IF(K52="El riesgo afecta la imagen de la entidad internamente, de conocimiento general, nivel interno, alta dirección, contratista y/o de provedores","40%",IF(K52="El riesgo afecta la imagen de la entidad con algunos usuarios de relevancia frente al logro de los objetivos","60%",IF(K52="El riesgo afecta la imagen de de la entidad con efecto publicitario sostenido a nivel del sector justicia","80%",IF(K52="El riesgo afecta la imagen de la entidad a nivel nacional, con efecto publicitarios sostenible a nivel país","100%",IF(K52="Impacto que afecte la ejecución presupuestal en un valor ≥0,5%.","20%",IF(K52="Impacto que afecte la ejecución presupuestal en un valor ≥1%.","40%",IF(K52="Impacto que afecte la ejecución presupuestal en un valor ≥5%.","60%",IF(K52="Impacto que afecte la ejecución presupuestal en un valor ≥20%.","80%",IF(K52="Impacto que afecte la ejecución presupuestal en un valor ≥50%.","100%",IF(K52="Incumplimiento máximo del 5% de la meta planeada","20%",IF(K52="Incumplimiento máximo del 15% de la meta planeada","40%",IF(K52="Incumplimiento máximo del 20% de la meta planeada","60%",IF(K52="Incumplimiento máximo del 50% de la meta planeada","80%",IF(K52="Incumplimiento máximo del 80% de la meta planeada","100%",IF(K52="Cualquier afectación a la violacion de los derechos de los ciudadanos se considera con consecuencias altas","80%",IF(K52="Cualquier afectación a la violacion de los derechos de los ciudadanos se considera con consecuencias desastrosas","100%",IF(K52="Afecta la Prestación del Servicio de Administración de Justicia en 5%","20%",IF(K52="Afecta la Prestación del Servicio de Administración de Justicia en 10%","40%",IF(K52="Afecta la Prestación del Servicio de Administración de Justicia en 15%","60%",IF(K52="Afecta la Prestación del Servicio de Administración de Justicia en 20%","80%",IF(K52="Afecta la Prestación del Servicio de Administración de Justicia en más del 50%","100%",IF(K52="Cualquier acto indebido de los servidores judiciales genera altas consecuencias para la entidad","80%",IF(K52="Cualquier acto indebido de los servidores judiciales genera consecuencias desastrosas para la entidad","100%",IF(K52="Si el hecho llegara a presentarse, tendría consecuencias o efectos mínimos sobre la entidad","20%",IF(K52="Si el hecho llegara a presentarse, tendría bajo impacto o efecto sobre la entidad","40%",IF(K52="Si el hecho llegara a presentarse, tendría medianas consecuencias o efectos sobre la entidad","60%",IF(K52="Si el hecho llegara a presentarse, tendría altas consecuencias o efectos sobre la entidad","80%",IF(K52="Si el hecho llegara a presentarse, tendría desastrosas consecuencias o efectos sobre la entidad","100%")))))))))))))))))))))))))))))</f>
        <v>0</v>
      </c>
      <c r="N52" s="312" t="e">
        <f>VLOOKUP((I52&amp;L52),Hoja1!$B$4:$C$28,2,0)</f>
        <v>#N/A</v>
      </c>
      <c r="O52" s="228">
        <v>1</v>
      </c>
      <c r="P52" s="152"/>
      <c r="Q52" s="228" t="b">
        <f t="shared" si="14"/>
        <v>0</v>
      </c>
      <c r="R52" s="228"/>
      <c r="S52" s="228"/>
      <c r="T52" s="229" t="e">
        <f>VLOOKUP(R52&amp;S52,Hoja1!$Q$4:$R$9,2,0)</f>
        <v>#N/A</v>
      </c>
      <c r="U52" s="228"/>
      <c r="V52" s="228"/>
      <c r="W52" s="228"/>
      <c r="X52" s="229" t="b">
        <f>IF(Q52="Probabilidad",($J$52*T52),IF(Q52="Impacto"," "))</f>
        <v>0</v>
      </c>
      <c r="Y52" s="229" t="b">
        <f>IF(Z52&lt;=20%,'Tabla probabilidad'!$B$5,IF(Z52&lt;=40%,'Tabla probabilidad'!$B$6,IF(Z52&lt;=60%,'Tabla probabilidad'!$B$7,IF(Z52&lt;=80%,'Tabla probabilidad'!$B$8,IF(Z52&lt;=100%,'Tabla probabilidad'!$B$9)))))</f>
        <v>0</v>
      </c>
      <c r="Z52" s="229" t="b">
        <f>IF(R52="Preventivo",(J52-(J52*T52)),IF(R52="Detectivo",(J52-(J52*T52)),IF(R52="Correctivo",(J52))))</f>
        <v>0</v>
      </c>
      <c r="AA52" s="301" t="e">
        <f>IF(AB52&lt;=20%,'Tabla probabilidad'!$B$5,IF(AB52&lt;=40%,'Tabla probabilidad'!$B$6,IF(AB52&lt;=60%,'Tabla probabilidad'!$B$7,IF(AB52&lt;=80%,'Tabla probabilidad'!$B$8,IF(AB52&lt;=100%,'Tabla probabilidad'!$B$9)))))</f>
        <v>#DIV/0!</v>
      </c>
      <c r="AB52" s="301" t="e">
        <f>AVERAGE(Z52:Z56)</f>
        <v>#DIV/0!</v>
      </c>
      <c r="AC52" s="229" t="b">
        <f t="shared" si="15"/>
        <v>0</v>
      </c>
      <c r="AD52" s="229" t="b">
        <f>IF(Q52="Probabilidad",(($M$52-0)),IF(Q52="Impacto",($M$52-($M$52*T52))))</f>
        <v>0</v>
      </c>
      <c r="AE52" s="301" t="e">
        <f>IF(AF52&lt;=20%,"Leve",IF(AF52&lt;=40%,"Menor",IF(AF52&lt;=60%,"Moderado",IF(AF52&lt;=80%,"Mayor",IF(AF52&lt;=100%,"Catastrófico")))))</f>
        <v>#DIV/0!</v>
      </c>
      <c r="AF52" s="301" t="e">
        <f>AVERAGE(AD52:AD56)</f>
        <v>#DIV/0!</v>
      </c>
      <c r="AG52" s="304" t="e">
        <f>VLOOKUP(AA52&amp;AE52,Hoja1!$B$4:$C$28,2,0)</f>
        <v>#DIV/0!</v>
      </c>
      <c r="AH52" s="312"/>
      <c r="AI52" s="306"/>
      <c r="AJ52" s="306"/>
      <c r="AK52" s="306"/>
      <c r="AL52" s="306"/>
      <c r="AM52" s="306"/>
      <c r="AN52" s="306"/>
    </row>
    <row r="53" spans="1:40" ht="45" hidden="1" customHeight="1">
      <c r="A53" s="312"/>
      <c r="B53" s="305"/>
      <c r="C53" s="312"/>
      <c r="D53" s="359"/>
      <c r="E53" s="359"/>
      <c r="F53" s="359"/>
      <c r="G53" s="312"/>
      <c r="H53" s="312"/>
      <c r="I53" s="317"/>
      <c r="J53" s="318"/>
      <c r="K53" s="312"/>
      <c r="L53" s="319"/>
      <c r="M53" s="319"/>
      <c r="N53" s="312"/>
      <c r="O53" s="228">
        <v>2</v>
      </c>
      <c r="P53" s="152"/>
      <c r="Q53" s="228" t="b">
        <f t="shared" si="14"/>
        <v>0</v>
      </c>
      <c r="R53" s="228"/>
      <c r="S53" s="228"/>
      <c r="T53" s="229" t="e">
        <f>VLOOKUP(R53&amp;S53,Hoja1!$Q$4:$R$9,2,0)</f>
        <v>#N/A</v>
      </c>
      <c r="U53" s="228"/>
      <c r="V53" s="228"/>
      <c r="W53" s="228"/>
      <c r="X53" s="229" t="b">
        <f t="shared" ref="X53:X56" si="22">IF(Q53="Probabilidad",($J$52*T53),IF(Q53="Impacto"," "))</f>
        <v>0</v>
      </c>
      <c r="Y53" s="229" t="b">
        <f>IF(Z53&lt;=20%,'Tabla probabilidad'!$B$5,IF(Z53&lt;=40%,'Tabla probabilidad'!$B$6,IF(Z53&lt;=60%,'Tabla probabilidad'!$B$7,IF(Z53&lt;=80%,'Tabla probabilidad'!$B$8,IF(Z53&lt;=100%,'Tabla probabilidad'!$B$9)))))</f>
        <v>0</v>
      </c>
      <c r="Z53" s="229" t="b">
        <f>IF(R53="Preventivo",(J52-(J52*T53)),IF(R53="Detectivo",(J52-(J52*T53)),IF(R53="Correctivo",(J52))))</f>
        <v>0</v>
      </c>
      <c r="AA53" s="302"/>
      <c r="AB53" s="302"/>
      <c r="AC53" s="229" t="b">
        <f t="shared" si="15"/>
        <v>0</v>
      </c>
      <c r="AD53" s="229" t="b">
        <f t="shared" ref="AD53:AD56" si="23">IF(Q53="Probabilidad",(($M$52-0)),IF(Q53="Impacto",($M$52-($M$52*T53))))</f>
        <v>0</v>
      </c>
      <c r="AE53" s="302"/>
      <c r="AF53" s="302"/>
      <c r="AG53" s="305"/>
      <c r="AH53" s="312"/>
      <c r="AI53" s="307"/>
      <c r="AJ53" s="307"/>
      <c r="AK53" s="307"/>
      <c r="AL53" s="307"/>
      <c r="AM53" s="307"/>
      <c r="AN53" s="307"/>
    </row>
    <row r="54" spans="1:40" ht="45" hidden="1" customHeight="1">
      <c r="A54" s="312"/>
      <c r="B54" s="305"/>
      <c r="C54" s="312"/>
      <c r="D54" s="359"/>
      <c r="E54" s="359"/>
      <c r="F54" s="359"/>
      <c r="G54" s="312"/>
      <c r="H54" s="312"/>
      <c r="I54" s="317"/>
      <c r="J54" s="318"/>
      <c r="K54" s="312"/>
      <c r="L54" s="319"/>
      <c r="M54" s="319"/>
      <c r="N54" s="312"/>
      <c r="O54" s="228">
        <v>3</v>
      </c>
      <c r="P54" s="152"/>
      <c r="Q54" s="228" t="b">
        <f t="shared" si="14"/>
        <v>0</v>
      </c>
      <c r="R54" s="228"/>
      <c r="S54" s="228"/>
      <c r="T54" s="229" t="e">
        <f>VLOOKUP(R54&amp;S54,Hoja1!$Q$4:$R$9,2,0)</f>
        <v>#N/A</v>
      </c>
      <c r="U54" s="228"/>
      <c r="V54" s="228"/>
      <c r="W54" s="228"/>
      <c r="X54" s="229" t="b">
        <f t="shared" si="22"/>
        <v>0</v>
      </c>
      <c r="Y54" s="229" t="b">
        <f>IF(Z54&lt;=20%,'Tabla probabilidad'!$B$5,IF(Z54&lt;=40%,'Tabla probabilidad'!$B$6,IF(Z54&lt;=60%,'Tabla probabilidad'!$B$7,IF(Z54&lt;=80%,'Tabla probabilidad'!$B$8,IF(Z54&lt;=100%,'Tabla probabilidad'!$B$9)))))</f>
        <v>0</v>
      </c>
      <c r="Z54" s="229" t="b">
        <f>IF(R54="Preventivo",(J52-(J52*T54)),IF(R54="Detectivo",(J52-(J52*T54)),IF(R54="Correctivo",(J52))))</f>
        <v>0</v>
      </c>
      <c r="AA54" s="302"/>
      <c r="AB54" s="302"/>
      <c r="AC54" s="229" t="b">
        <f t="shared" si="15"/>
        <v>0</v>
      </c>
      <c r="AD54" s="229" t="b">
        <f t="shared" si="23"/>
        <v>0</v>
      </c>
      <c r="AE54" s="302"/>
      <c r="AF54" s="302"/>
      <c r="AG54" s="305"/>
      <c r="AH54" s="312"/>
      <c r="AI54" s="307"/>
      <c r="AJ54" s="307"/>
      <c r="AK54" s="307"/>
      <c r="AL54" s="307"/>
      <c r="AM54" s="307"/>
      <c r="AN54" s="307"/>
    </row>
    <row r="55" spans="1:40" ht="45" hidden="1" customHeight="1">
      <c r="A55" s="312"/>
      <c r="B55" s="305"/>
      <c r="C55" s="312"/>
      <c r="D55" s="359"/>
      <c r="E55" s="359"/>
      <c r="F55" s="359"/>
      <c r="G55" s="312"/>
      <c r="H55" s="312"/>
      <c r="I55" s="317"/>
      <c r="J55" s="318"/>
      <c r="K55" s="312"/>
      <c r="L55" s="319"/>
      <c r="M55" s="319"/>
      <c r="N55" s="312"/>
      <c r="O55" s="228">
        <v>4</v>
      </c>
      <c r="P55" s="152"/>
      <c r="Q55" s="228" t="b">
        <f t="shared" si="14"/>
        <v>0</v>
      </c>
      <c r="R55" s="228"/>
      <c r="S55" s="228"/>
      <c r="T55" s="229" t="e">
        <f>VLOOKUP(R55&amp;S55,Hoja1!$Q$4:$R$9,2,0)</f>
        <v>#N/A</v>
      </c>
      <c r="U55" s="228"/>
      <c r="V55" s="228"/>
      <c r="W55" s="228"/>
      <c r="X55" s="229" t="b">
        <f t="shared" si="22"/>
        <v>0</v>
      </c>
      <c r="Y55" s="229" t="b">
        <f>IF(Z55&lt;=20%,'Tabla probabilidad'!$B$5,IF(Z55&lt;=40%,'Tabla probabilidad'!$B$6,IF(Z55&lt;=60%,'Tabla probabilidad'!$B$7,IF(Z55&lt;=80%,'Tabla probabilidad'!$B$8,IF(Z55&lt;=100%,'Tabla probabilidad'!$B$9)))))</f>
        <v>0</v>
      </c>
      <c r="Z55" s="229" t="b">
        <f>IF(R55="Preventivo",(J52-(J52*T55)),IF(R55="Detectivo",(J52-(J52*T55)),IF(R55="Correctivo",(J52))))</f>
        <v>0</v>
      </c>
      <c r="AA55" s="302"/>
      <c r="AB55" s="302"/>
      <c r="AC55" s="229" t="b">
        <f t="shared" si="15"/>
        <v>0</v>
      </c>
      <c r="AD55" s="229" t="b">
        <f t="shared" si="23"/>
        <v>0</v>
      </c>
      <c r="AE55" s="302"/>
      <c r="AF55" s="302"/>
      <c r="AG55" s="305"/>
      <c r="AH55" s="312"/>
      <c r="AI55" s="307"/>
      <c r="AJ55" s="307"/>
      <c r="AK55" s="307"/>
      <c r="AL55" s="307"/>
      <c r="AM55" s="307"/>
      <c r="AN55" s="307"/>
    </row>
    <row r="56" spans="1:40" ht="45" hidden="1" customHeight="1">
      <c r="A56" s="312"/>
      <c r="B56" s="311"/>
      <c r="C56" s="312"/>
      <c r="D56" s="359"/>
      <c r="E56" s="359"/>
      <c r="F56" s="359"/>
      <c r="G56" s="312"/>
      <c r="H56" s="312"/>
      <c r="I56" s="317"/>
      <c r="J56" s="318"/>
      <c r="K56" s="312"/>
      <c r="L56" s="319"/>
      <c r="M56" s="319"/>
      <c r="N56" s="312"/>
      <c r="O56" s="228">
        <v>5</v>
      </c>
      <c r="P56" s="175"/>
      <c r="Q56" s="228" t="b">
        <f t="shared" si="14"/>
        <v>0</v>
      </c>
      <c r="R56" s="228"/>
      <c r="S56" s="228"/>
      <c r="T56" s="229" t="e">
        <f>VLOOKUP(R56&amp;S56,Hoja1!$Q$4:$R$9,2,0)</f>
        <v>#N/A</v>
      </c>
      <c r="U56" s="228"/>
      <c r="V56" s="228"/>
      <c r="W56" s="228"/>
      <c r="X56" s="229" t="b">
        <f t="shared" si="22"/>
        <v>0</v>
      </c>
      <c r="Y56" s="229" t="b">
        <f>IF(Z56&lt;=20%,'Tabla probabilidad'!$B$5,IF(Z56&lt;=40%,'Tabla probabilidad'!$B$6,IF(Z56&lt;=60%,'Tabla probabilidad'!$B$7,IF(Z56&lt;=80%,'Tabla probabilidad'!$B$8,IF(Z56&lt;=100%,'Tabla probabilidad'!$B$9)))))</f>
        <v>0</v>
      </c>
      <c r="Z56" s="229" t="b">
        <f>IF(R56="Preventivo",(J52-(J52*T56)),IF(R56="Detectivo",(J52-(J52*T56)),IF(R56="Correctivo",(J52))))</f>
        <v>0</v>
      </c>
      <c r="AA56" s="303"/>
      <c r="AB56" s="303"/>
      <c r="AC56" s="229" t="b">
        <f t="shared" si="15"/>
        <v>0</v>
      </c>
      <c r="AD56" s="229" t="b">
        <f t="shared" si="23"/>
        <v>0</v>
      </c>
      <c r="AE56" s="303"/>
      <c r="AF56" s="303"/>
      <c r="AG56" s="311"/>
      <c r="AH56" s="312"/>
      <c r="AI56" s="308"/>
      <c r="AJ56" s="308"/>
      <c r="AK56" s="308"/>
      <c r="AL56" s="308"/>
      <c r="AM56" s="308"/>
      <c r="AN56" s="308"/>
    </row>
    <row r="57" spans="1:40" hidden="1"/>
  </sheetData>
  <mergeCells count="301">
    <mergeCell ref="AG52:AG56"/>
    <mergeCell ref="AJ47:AJ51"/>
    <mergeCell ref="AK47:AK51"/>
    <mergeCell ref="AL47:AL51"/>
    <mergeCell ref="AG47:AG51"/>
    <mergeCell ref="AH47:AH51"/>
    <mergeCell ref="AI47:AI51"/>
    <mergeCell ref="AM47:AM51"/>
    <mergeCell ref="B22:B26"/>
    <mergeCell ref="B27:B31"/>
    <mergeCell ref="B32:B36"/>
    <mergeCell ref="B37:B41"/>
    <mergeCell ref="B42:B46"/>
    <mergeCell ref="B47:B51"/>
    <mergeCell ref="B52:B56"/>
    <mergeCell ref="AE52:AE56"/>
    <mergeCell ref="K42:K46"/>
    <mergeCell ref="L42:L46"/>
    <mergeCell ref="M42:M46"/>
    <mergeCell ref="N42:N46"/>
    <mergeCell ref="AA42:AA46"/>
    <mergeCell ref="AB42:AB46"/>
    <mergeCell ref="AE42:AE46"/>
    <mergeCell ref="H37:H41"/>
    <mergeCell ref="AN47:AN51"/>
    <mergeCell ref="A52:A56"/>
    <mergeCell ref="C52:C56"/>
    <mergeCell ref="D52:D56"/>
    <mergeCell ref="E52:E56"/>
    <mergeCell ref="F52:F56"/>
    <mergeCell ref="G52:G56"/>
    <mergeCell ref="H52:H56"/>
    <mergeCell ref="I52:I56"/>
    <mergeCell ref="J52:J56"/>
    <mergeCell ref="AH52:AH56"/>
    <mergeCell ref="AI52:AI56"/>
    <mergeCell ref="AJ52:AJ56"/>
    <mergeCell ref="AK52:AK56"/>
    <mergeCell ref="AL52:AL56"/>
    <mergeCell ref="AM52:AM56"/>
    <mergeCell ref="AN52:AN56"/>
    <mergeCell ref="K52:K56"/>
    <mergeCell ref="L52:L56"/>
    <mergeCell ref="M52:M56"/>
    <mergeCell ref="N52:N56"/>
    <mergeCell ref="AA52:AA56"/>
    <mergeCell ref="AB52:AB56"/>
    <mergeCell ref="AF52:AF56"/>
    <mergeCell ref="AH42:AH46"/>
    <mergeCell ref="AI42:AI46"/>
    <mergeCell ref="AJ42:AJ46"/>
    <mergeCell ref="AK42:AK46"/>
    <mergeCell ref="AL42:AL46"/>
    <mergeCell ref="AM42:AM46"/>
    <mergeCell ref="AN42:AN46"/>
    <mergeCell ref="A47:A51"/>
    <mergeCell ref="C47:C51"/>
    <mergeCell ref="D47:D51"/>
    <mergeCell ref="E47:E51"/>
    <mergeCell ref="F47:F51"/>
    <mergeCell ref="G47:G51"/>
    <mergeCell ref="H47:H51"/>
    <mergeCell ref="I47:I51"/>
    <mergeCell ref="J47:J51"/>
    <mergeCell ref="K47:K51"/>
    <mergeCell ref="L47:L51"/>
    <mergeCell ref="M47:M51"/>
    <mergeCell ref="N47:N51"/>
    <mergeCell ref="AA47:AA51"/>
    <mergeCell ref="AB47:AB51"/>
    <mergeCell ref="AE47:AE51"/>
    <mergeCell ref="AF47:AF51"/>
    <mergeCell ref="AF42:AF46"/>
    <mergeCell ref="AG42:AG46"/>
    <mergeCell ref="A42:A46"/>
    <mergeCell ref="C42:C46"/>
    <mergeCell ref="D42:D46"/>
    <mergeCell ref="E42:E46"/>
    <mergeCell ref="F42:F46"/>
    <mergeCell ref="G42:G46"/>
    <mergeCell ref="H42:H46"/>
    <mergeCell ref="I42:I46"/>
    <mergeCell ref="J42:J46"/>
    <mergeCell ref="M37:M41"/>
    <mergeCell ref="N37:N41"/>
    <mergeCell ref="AA37:AA41"/>
    <mergeCell ref="AB37:AB41"/>
    <mergeCell ref="AE37:AE41"/>
    <mergeCell ref="AF37:AF41"/>
    <mergeCell ref="AG37:AG41"/>
    <mergeCell ref="A37:A41"/>
    <mergeCell ref="C37:C41"/>
    <mergeCell ref="D37:D41"/>
    <mergeCell ref="E37:E41"/>
    <mergeCell ref="F37:F41"/>
    <mergeCell ref="G37:G41"/>
    <mergeCell ref="I37:I41"/>
    <mergeCell ref="J37:J41"/>
    <mergeCell ref="AI22:AI26"/>
    <mergeCell ref="AJ22:AJ26"/>
    <mergeCell ref="AK22:AK26"/>
    <mergeCell ref="AL22:AL26"/>
    <mergeCell ref="AM22:AM26"/>
    <mergeCell ref="AN22:AN26"/>
    <mergeCell ref="AG22:AG26"/>
    <mergeCell ref="A32:A36"/>
    <mergeCell ref="E32:E36"/>
    <mergeCell ref="F32:F36"/>
    <mergeCell ref="C27:C31"/>
    <mergeCell ref="K22:K26"/>
    <mergeCell ref="L22:L26"/>
    <mergeCell ref="M22:M26"/>
    <mergeCell ref="N22:N26"/>
    <mergeCell ref="AA22:AA26"/>
    <mergeCell ref="AN32:AN36"/>
    <mergeCell ref="C32:C36"/>
    <mergeCell ref="E27:E31"/>
    <mergeCell ref="F27:F31"/>
    <mergeCell ref="H27:H31"/>
    <mergeCell ref="I27:I31"/>
    <mergeCell ref="J27:J31"/>
    <mergeCell ref="J32:J36"/>
    <mergeCell ref="AL37:AL41"/>
    <mergeCell ref="AM37:AM41"/>
    <mergeCell ref="AN37:AN41"/>
    <mergeCell ref="G32:G36"/>
    <mergeCell ref="H32:H36"/>
    <mergeCell ref="I32:I36"/>
    <mergeCell ref="AG27:AG31"/>
    <mergeCell ref="AB27:AB31"/>
    <mergeCell ref="AE27:AE31"/>
    <mergeCell ref="AF27:AF31"/>
    <mergeCell ref="K27:K31"/>
    <mergeCell ref="L27:L31"/>
    <mergeCell ref="M27:M31"/>
    <mergeCell ref="K32:K36"/>
    <mergeCell ref="L32:L36"/>
    <mergeCell ref="M32:M36"/>
    <mergeCell ref="AN27:AN31"/>
    <mergeCell ref="AH37:AH41"/>
    <mergeCell ref="AI37:AI41"/>
    <mergeCell ref="AJ37:AJ41"/>
    <mergeCell ref="AK37:AK41"/>
    <mergeCell ref="K37:K41"/>
    <mergeCell ref="L37:L41"/>
    <mergeCell ref="G27:G31"/>
    <mergeCell ref="H17:H21"/>
    <mergeCell ref="I17:I21"/>
    <mergeCell ref="J17:J21"/>
    <mergeCell ref="A17:A21"/>
    <mergeCell ref="C17:C21"/>
    <mergeCell ref="D17:D21"/>
    <mergeCell ref="E17:E21"/>
    <mergeCell ref="N27:N31"/>
    <mergeCell ref="F17:F21"/>
    <mergeCell ref="K17:K21"/>
    <mergeCell ref="G17:G21"/>
    <mergeCell ref="L17:L21"/>
    <mergeCell ref="M17:M21"/>
    <mergeCell ref="B17:B21"/>
    <mergeCell ref="N17:N21"/>
    <mergeCell ref="N32:N36"/>
    <mergeCell ref="A27:A31"/>
    <mergeCell ref="A22:A26"/>
    <mergeCell ref="C22:C26"/>
    <mergeCell ref="E22:E26"/>
    <mergeCell ref="F22:F26"/>
    <mergeCell ref="G22:G26"/>
    <mergeCell ref="H22:H26"/>
    <mergeCell ref="I22:I26"/>
    <mergeCell ref="J22:J26"/>
    <mergeCell ref="AI10:AI11"/>
    <mergeCell ref="AJ10:AJ11"/>
    <mergeCell ref="AK10:AK11"/>
    <mergeCell ref="AL10:AL11"/>
    <mergeCell ref="AM10:AM11"/>
    <mergeCell ref="AM12:AM16"/>
    <mergeCell ref="AM17:AM21"/>
    <mergeCell ref="AN12:AN16"/>
    <mergeCell ref="AE12:AE16"/>
    <mergeCell ref="AF12:AF16"/>
    <mergeCell ref="AG12:AG16"/>
    <mergeCell ref="AH12:AH16"/>
    <mergeCell ref="AI12:AI16"/>
    <mergeCell ref="AJ17:AJ21"/>
    <mergeCell ref="AK17:AK21"/>
    <mergeCell ref="AL17:AL21"/>
    <mergeCell ref="AN17:AN21"/>
    <mergeCell ref="AE17:AE21"/>
    <mergeCell ref="AF17:AF21"/>
    <mergeCell ref="AG17:AG21"/>
    <mergeCell ref="AH17:AH21"/>
    <mergeCell ref="AI17:AI21"/>
    <mergeCell ref="A10:A11"/>
    <mergeCell ref="C10:C11"/>
    <mergeCell ref="E10:E11"/>
    <mergeCell ref="F10:F11"/>
    <mergeCell ref="L10:L11"/>
    <mergeCell ref="M10:M11"/>
    <mergeCell ref="G10:G11"/>
    <mergeCell ref="H10:H11"/>
    <mergeCell ref="I10:I11"/>
    <mergeCell ref="J10:J11"/>
    <mergeCell ref="K10:K11"/>
    <mergeCell ref="B10:B11"/>
    <mergeCell ref="AL8:AL9"/>
    <mergeCell ref="AM8:AM9"/>
    <mergeCell ref="AN8:AN9"/>
    <mergeCell ref="AI8:AI9"/>
    <mergeCell ref="AJ8:AJ9"/>
    <mergeCell ref="AG8:AG9"/>
    <mergeCell ref="AH8:AH9"/>
    <mergeCell ref="Z8:Z9"/>
    <mergeCell ref="N10:N11"/>
    <mergeCell ref="N8:N9"/>
    <mergeCell ref="X8:X9"/>
    <mergeCell ref="Q8:Q9"/>
    <mergeCell ref="R8:W8"/>
    <mergeCell ref="AH10:AH11"/>
    <mergeCell ref="Y8:Y9"/>
    <mergeCell ref="AC8:AC9"/>
    <mergeCell ref="AD8:AD9"/>
    <mergeCell ref="P8:P9"/>
    <mergeCell ref="AB10:AB11"/>
    <mergeCell ref="AA10:AA11"/>
    <mergeCell ref="AF10:AF11"/>
    <mergeCell ref="AE10:AE11"/>
    <mergeCell ref="AG10:AG11"/>
    <mergeCell ref="AN10:AN11"/>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2:A16"/>
    <mergeCell ref="C12:C16"/>
    <mergeCell ref="E12:E16"/>
    <mergeCell ref="F12:F16"/>
    <mergeCell ref="AJ12:AJ16"/>
    <mergeCell ref="AK12:AK16"/>
    <mergeCell ref="AL12:AL16"/>
    <mergeCell ref="G12:G16"/>
    <mergeCell ref="H12:H16"/>
    <mergeCell ref="I12:I16"/>
    <mergeCell ref="J12:J16"/>
    <mergeCell ref="K12:K16"/>
    <mergeCell ref="L12:L16"/>
    <mergeCell ref="M12:M16"/>
    <mergeCell ref="N12:N16"/>
    <mergeCell ref="AA12:AA16"/>
    <mergeCell ref="AB12:AB16"/>
    <mergeCell ref="B12:B16"/>
    <mergeCell ref="AA17:AA21"/>
    <mergeCell ref="AB17:AB21"/>
    <mergeCell ref="AH32:AH36"/>
    <mergeCell ref="AI32:AI36"/>
    <mergeCell ref="AJ32:AJ36"/>
    <mergeCell ref="AK32:AK36"/>
    <mergeCell ref="AL32:AL36"/>
    <mergeCell ref="AM32:AM36"/>
    <mergeCell ref="AH27:AH31"/>
    <mergeCell ref="AI27:AI31"/>
    <mergeCell ref="AJ27:AJ31"/>
    <mergeCell ref="AK27:AK31"/>
    <mergeCell ref="AL27:AL31"/>
    <mergeCell ref="AM27:AM31"/>
    <mergeCell ref="AA32:AA36"/>
    <mergeCell ref="AB32:AB36"/>
    <mergeCell ref="AE32:AE36"/>
    <mergeCell ref="AF32:AF36"/>
    <mergeCell ref="AG32:AG36"/>
    <mergeCell ref="AB22:AB26"/>
    <mergeCell ref="AE22:AE26"/>
    <mergeCell ref="AF22:AF26"/>
    <mergeCell ref="AA27:AA31"/>
    <mergeCell ref="AH22:AH26"/>
  </mergeCells>
  <conditionalFormatting sqref="I10">
    <cfRule type="containsText" dxfId="2879" priority="746" operator="containsText" text="Muy Baja">
      <formula>NOT(ISERROR(SEARCH("Muy Baja",I10)))</formula>
    </cfRule>
    <cfRule type="containsText" dxfId="2878" priority="747" operator="containsText" text="Baja">
      <formula>NOT(ISERROR(SEARCH("Baja",I10)))</formula>
    </cfRule>
    <cfRule type="containsText" dxfId="2877" priority="871" operator="containsText" text="Muy Alta">
      <formula>NOT(ISERROR(SEARCH("Muy Alta",I10)))</formula>
    </cfRule>
    <cfRule type="containsText" dxfId="2876" priority="872" operator="containsText" text="Alta">
      <formula>NOT(ISERROR(SEARCH("Alta",I10)))</formula>
    </cfRule>
    <cfRule type="containsText" dxfId="2875" priority="873" operator="containsText" text="Media">
      <formula>NOT(ISERROR(SEARCH("Media",I10)))</formula>
    </cfRule>
    <cfRule type="containsText" dxfId="2874" priority="874" operator="containsText" text="Media">
      <formula>NOT(ISERROR(SEARCH("Media",I10)))</formula>
    </cfRule>
    <cfRule type="containsText" dxfId="2873" priority="875" operator="containsText" text="Media">
      <formula>NOT(ISERROR(SEARCH("Media",I10)))</formula>
    </cfRule>
    <cfRule type="containsText" dxfId="2872" priority="878" operator="containsText" text="Muy Baja">
      <formula>NOT(ISERROR(SEARCH("Muy Baja",I10)))</formula>
    </cfRule>
    <cfRule type="containsText" dxfId="2871" priority="879" operator="containsText" text="Baja">
      <formula>NOT(ISERROR(SEARCH("Baja",I10)))</formula>
    </cfRule>
    <cfRule type="containsText" dxfId="2870" priority="880" operator="containsText" text="Muy Baja">
      <formula>NOT(ISERROR(SEARCH("Muy Baja",I10)))</formula>
    </cfRule>
    <cfRule type="containsText" dxfId="2869" priority="881" operator="containsText" text="Muy Baja">
      <formula>NOT(ISERROR(SEARCH("Muy Baja",I10)))</formula>
    </cfRule>
    <cfRule type="containsText" dxfId="2868" priority="882" operator="containsText" text="Muy Baja">
      <formula>NOT(ISERROR(SEARCH("Muy Baja",I10)))</formula>
    </cfRule>
    <cfRule type="containsText" dxfId="2867" priority="883" operator="containsText" text="Muy Baja'Tabla probabilidad'!">
      <formula>NOT(ISERROR(SEARCH("Muy Baja'Tabla probabilidad'!",I10)))</formula>
    </cfRule>
    <cfRule type="containsText" dxfId="2866" priority="884" operator="containsText" text="Muy bajo">
      <formula>NOT(ISERROR(SEARCH("Muy bajo",I10)))</formula>
    </cfRule>
    <cfRule type="containsText" dxfId="2865" priority="893" operator="containsText" text="Alta">
      <formula>NOT(ISERROR(SEARCH("Alta",I10)))</formula>
    </cfRule>
    <cfRule type="containsText" dxfId="2864" priority="894" operator="containsText" text="Media">
      <formula>NOT(ISERROR(SEARCH("Media",I10)))</formula>
    </cfRule>
    <cfRule type="containsText" dxfId="2863" priority="895" operator="containsText" text="Baja">
      <formula>NOT(ISERROR(SEARCH("Baja",I10)))</formula>
    </cfRule>
    <cfRule type="containsText" dxfId="2862" priority="896" operator="containsText" text="Muy baja">
      <formula>NOT(ISERROR(SEARCH("Muy baja",I10)))</formula>
    </cfRule>
    <cfRule type="cellIs" dxfId="2861" priority="899" operator="between">
      <formula>1</formula>
      <formula>2</formula>
    </cfRule>
    <cfRule type="cellIs" dxfId="2860" priority="900" operator="between">
      <formula>0</formula>
      <formula>2</formula>
    </cfRule>
  </conditionalFormatting>
  <conditionalFormatting sqref="I10">
    <cfRule type="containsText" dxfId="2859" priority="749" operator="containsText" text="Muy Alta">
      <formula>NOT(ISERROR(SEARCH("Muy Alta",I10)))</formula>
    </cfRule>
  </conditionalFormatting>
  <conditionalFormatting sqref="L10 L12 L17 L22 L27 L32 L37 L42 L47 L52">
    <cfRule type="containsText" dxfId="2858" priority="740" operator="containsText" text="Catastrófico">
      <formula>NOT(ISERROR(SEARCH("Catastrófico",L10)))</formula>
    </cfRule>
    <cfRule type="containsText" dxfId="2857" priority="741" operator="containsText" text="Mayor">
      <formula>NOT(ISERROR(SEARCH("Mayor",L10)))</formula>
    </cfRule>
    <cfRule type="containsText" dxfId="2856" priority="742" operator="containsText" text="Alta">
      <formula>NOT(ISERROR(SEARCH("Alta",L10)))</formula>
    </cfRule>
    <cfRule type="containsText" dxfId="2855" priority="743" operator="containsText" text="Moderado">
      <formula>NOT(ISERROR(SEARCH("Moderado",L10)))</formula>
    </cfRule>
    <cfRule type="containsText" dxfId="2854" priority="744" operator="containsText" text="Menor">
      <formula>NOT(ISERROR(SEARCH("Menor",L10)))</formula>
    </cfRule>
    <cfRule type="containsText" dxfId="2853" priority="745" operator="containsText" text="Leve">
      <formula>NOT(ISERROR(SEARCH("Leve",L10)))</formula>
    </cfRule>
  </conditionalFormatting>
  <conditionalFormatting sqref="N10 N12 N17 N22">
    <cfRule type="containsText" dxfId="2852" priority="735" operator="containsText" text="Extremo">
      <formula>NOT(ISERROR(SEARCH("Extremo",N10)))</formula>
    </cfRule>
    <cfRule type="containsText" dxfId="2851" priority="736" operator="containsText" text="Alto">
      <formula>NOT(ISERROR(SEARCH("Alto",N10)))</formula>
    </cfRule>
    <cfRule type="containsText" dxfId="2850" priority="737" operator="containsText" text="Bajo">
      <formula>NOT(ISERROR(SEARCH("Bajo",N10)))</formula>
    </cfRule>
    <cfRule type="containsText" dxfId="2849" priority="738" operator="containsText" text="Moderado">
      <formula>NOT(ISERROR(SEARCH("Moderado",N10)))</formula>
    </cfRule>
    <cfRule type="containsText" dxfId="2848" priority="739" operator="containsText" text="Extremo">
      <formula>NOT(ISERROR(SEARCH("Extremo",N10)))</formula>
    </cfRule>
  </conditionalFormatting>
  <conditionalFormatting sqref="M10 M12 M17 M22 M27 M32 M37 M42 M47 M52">
    <cfRule type="containsText" dxfId="2847" priority="729" operator="containsText" text="Catastrófico">
      <formula>NOT(ISERROR(SEARCH("Catastrófico",M10)))</formula>
    </cfRule>
    <cfRule type="containsText" dxfId="2846" priority="730" operator="containsText" text="Mayor">
      <formula>NOT(ISERROR(SEARCH("Mayor",M10)))</formula>
    </cfRule>
    <cfRule type="containsText" dxfId="2845" priority="731" operator="containsText" text="Alta">
      <formula>NOT(ISERROR(SEARCH("Alta",M10)))</formula>
    </cfRule>
    <cfRule type="containsText" dxfId="2844" priority="732" operator="containsText" text="Moderado">
      <formula>NOT(ISERROR(SEARCH("Moderado",M10)))</formula>
    </cfRule>
    <cfRule type="containsText" dxfId="2843" priority="733" operator="containsText" text="Menor">
      <formula>NOT(ISERROR(SEARCH("Menor",M10)))</formula>
    </cfRule>
    <cfRule type="containsText" dxfId="2842" priority="734" operator="containsText" text="Leve">
      <formula>NOT(ISERROR(SEARCH("Leve",M10)))</formula>
    </cfRule>
  </conditionalFormatting>
  <conditionalFormatting sqref="Y10:Y11">
    <cfRule type="containsText" dxfId="2841" priority="663" operator="containsText" text="Muy Alta">
      <formula>NOT(ISERROR(SEARCH("Muy Alta",Y10)))</formula>
    </cfRule>
    <cfRule type="containsText" dxfId="2840" priority="664" operator="containsText" text="Alta">
      <formula>NOT(ISERROR(SEARCH("Alta",Y10)))</formula>
    </cfRule>
    <cfRule type="containsText" dxfId="2839" priority="665" operator="containsText" text="Media">
      <formula>NOT(ISERROR(SEARCH("Media",Y10)))</formula>
    </cfRule>
    <cfRule type="containsText" dxfId="2838" priority="666" operator="containsText" text="Muy Baja">
      <formula>NOT(ISERROR(SEARCH("Muy Baja",Y10)))</formula>
    </cfRule>
    <cfRule type="containsText" dxfId="2837" priority="667" operator="containsText" text="Baja">
      <formula>NOT(ISERROR(SEARCH("Baja",Y10)))</formula>
    </cfRule>
    <cfRule type="containsText" dxfId="2836" priority="668" operator="containsText" text="Muy Baja">
      <formula>NOT(ISERROR(SEARCH("Muy Baja",Y10)))</formula>
    </cfRule>
  </conditionalFormatting>
  <conditionalFormatting sqref="AC10:AC11">
    <cfRule type="containsText" dxfId="2835" priority="658" operator="containsText" text="Catastrófico">
      <formula>NOT(ISERROR(SEARCH("Catastrófico",AC10)))</formula>
    </cfRule>
    <cfRule type="containsText" dxfId="2834" priority="659" operator="containsText" text="Mayor">
      <formula>NOT(ISERROR(SEARCH("Mayor",AC10)))</formula>
    </cfRule>
    <cfRule type="containsText" dxfId="2833" priority="660" operator="containsText" text="Moderado">
      <formula>NOT(ISERROR(SEARCH("Moderado",AC10)))</formula>
    </cfRule>
    <cfRule type="containsText" dxfId="2832" priority="661" operator="containsText" text="Menor">
      <formula>NOT(ISERROR(SEARCH("Menor",AC10)))</formula>
    </cfRule>
    <cfRule type="containsText" dxfId="2831" priority="662" operator="containsText" text="Leve">
      <formula>NOT(ISERROR(SEARCH("Leve",AC10)))</formula>
    </cfRule>
  </conditionalFormatting>
  <conditionalFormatting sqref="AG10">
    <cfRule type="containsText" dxfId="2830" priority="649" operator="containsText" text="Extremo">
      <formula>NOT(ISERROR(SEARCH("Extremo",AG10)))</formula>
    </cfRule>
    <cfRule type="containsText" dxfId="2829" priority="650" operator="containsText" text="Alto">
      <formula>NOT(ISERROR(SEARCH("Alto",AG10)))</formula>
    </cfRule>
    <cfRule type="containsText" dxfId="2828" priority="651" operator="containsText" text="Moderado">
      <formula>NOT(ISERROR(SEARCH("Moderado",AG10)))</formula>
    </cfRule>
    <cfRule type="containsText" dxfId="2827" priority="652" operator="containsText" text="Menor">
      <formula>NOT(ISERROR(SEARCH("Menor",AG10)))</formula>
    </cfRule>
    <cfRule type="containsText" dxfId="2826" priority="653" operator="containsText" text="Bajo">
      <formula>NOT(ISERROR(SEARCH("Bajo",AG10)))</formula>
    </cfRule>
    <cfRule type="containsText" dxfId="2825" priority="654" operator="containsText" text="Moderado">
      <formula>NOT(ISERROR(SEARCH("Moderado",AG10)))</formula>
    </cfRule>
    <cfRule type="containsText" dxfId="2824" priority="655" operator="containsText" text="Extremo">
      <formula>NOT(ISERROR(SEARCH("Extremo",AG10)))</formula>
    </cfRule>
    <cfRule type="containsText" dxfId="2823" priority="656" operator="containsText" text="Baja">
      <formula>NOT(ISERROR(SEARCH("Baja",AG10)))</formula>
    </cfRule>
    <cfRule type="containsText" dxfId="2822" priority="657" operator="containsText" text="Alto">
      <formula>NOT(ISERROR(SEARCH("Alto",AG10)))</formula>
    </cfRule>
  </conditionalFormatting>
  <conditionalFormatting sqref="AA10:AA56">
    <cfRule type="containsText" dxfId="2821" priority="49" operator="containsText" text="Muy Baja">
      <formula>NOT(ISERROR(SEARCH("Muy Baja",AA10)))</formula>
    </cfRule>
    <cfRule type="containsText" dxfId="2820" priority="638" operator="containsText" text="Muy Alta">
      <formula>NOT(ISERROR(SEARCH("Muy Alta",AA10)))</formula>
    </cfRule>
    <cfRule type="containsText" dxfId="2819" priority="639" operator="containsText" text="Alta">
      <formula>NOT(ISERROR(SEARCH("Alta",AA10)))</formula>
    </cfRule>
    <cfRule type="containsText" dxfId="2818" priority="640" operator="containsText" text="Media">
      <formula>NOT(ISERROR(SEARCH("Media",AA10)))</formula>
    </cfRule>
    <cfRule type="containsText" dxfId="2817" priority="641" operator="containsText" text="Baja">
      <formula>NOT(ISERROR(SEARCH("Baja",AA10)))</formula>
    </cfRule>
    <cfRule type="containsText" dxfId="2816" priority="642" operator="containsText" text="Muy Baja">
      <formula>NOT(ISERROR(SEARCH("Muy Baja",AA10)))</formula>
    </cfRule>
  </conditionalFormatting>
  <conditionalFormatting sqref="AE10:AE11">
    <cfRule type="containsText" dxfId="2815" priority="633" operator="containsText" text="Catastrófico">
      <formula>NOT(ISERROR(SEARCH("Catastrófico",AE10)))</formula>
    </cfRule>
    <cfRule type="containsText" dxfId="2814" priority="634" operator="containsText" text="Moderado">
      <formula>NOT(ISERROR(SEARCH("Moderado",AE10)))</formula>
    </cfRule>
    <cfRule type="containsText" dxfId="2813" priority="635" operator="containsText" text="Menor">
      <formula>NOT(ISERROR(SEARCH("Menor",AE10)))</formula>
    </cfRule>
    <cfRule type="containsText" dxfId="2812" priority="636" operator="containsText" text="Leve">
      <formula>NOT(ISERROR(SEARCH("Leve",AE10)))</formula>
    </cfRule>
    <cfRule type="containsText" dxfId="2811" priority="637" operator="containsText" text="Mayor">
      <formula>NOT(ISERROR(SEARCH("Mayor",AE10)))</formula>
    </cfRule>
  </conditionalFormatting>
  <conditionalFormatting sqref="I12 I17 I22">
    <cfRule type="containsText" dxfId="2810" priority="610" operator="containsText" text="Muy Baja">
      <formula>NOT(ISERROR(SEARCH("Muy Baja",I12)))</formula>
    </cfRule>
    <cfRule type="containsText" dxfId="2809" priority="611" operator="containsText" text="Baja">
      <formula>NOT(ISERROR(SEARCH("Baja",I12)))</formula>
    </cfRule>
    <cfRule type="containsText" dxfId="2808" priority="613" operator="containsText" text="Muy Alta">
      <formula>NOT(ISERROR(SEARCH("Muy Alta",I12)))</formula>
    </cfRule>
    <cfRule type="containsText" dxfId="2807" priority="614" operator="containsText" text="Alta">
      <formula>NOT(ISERROR(SEARCH("Alta",I12)))</formula>
    </cfRule>
    <cfRule type="containsText" dxfId="2806" priority="615" operator="containsText" text="Media">
      <formula>NOT(ISERROR(SEARCH("Media",I12)))</formula>
    </cfRule>
    <cfRule type="containsText" dxfId="2805" priority="616" operator="containsText" text="Media">
      <formula>NOT(ISERROR(SEARCH("Media",I12)))</formula>
    </cfRule>
    <cfRule type="containsText" dxfId="2804" priority="617" operator="containsText" text="Media">
      <formula>NOT(ISERROR(SEARCH("Media",I12)))</formula>
    </cfRule>
    <cfRule type="containsText" dxfId="2803" priority="618" operator="containsText" text="Muy Baja">
      <formula>NOT(ISERROR(SEARCH("Muy Baja",I12)))</formula>
    </cfRule>
    <cfRule type="containsText" dxfId="2802" priority="619" operator="containsText" text="Baja">
      <formula>NOT(ISERROR(SEARCH("Baja",I12)))</formula>
    </cfRule>
    <cfRule type="containsText" dxfId="2801" priority="620" operator="containsText" text="Muy Baja">
      <formula>NOT(ISERROR(SEARCH("Muy Baja",I12)))</formula>
    </cfRule>
    <cfRule type="containsText" dxfId="2800" priority="621" operator="containsText" text="Muy Baja">
      <formula>NOT(ISERROR(SEARCH("Muy Baja",I12)))</formula>
    </cfRule>
    <cfRule type="containsText" dxfId="2799" priority="622" operator="containsText" text="Muy Baja">
      <formula>NOT(ISERROR(SEARCH("Muy Baja",I12)))</formula>
    </cfRule>
    <cfRule type="containsText" dxfId="2798" priority="623" operator="containsText" text="Muy Baja'Tabla probabilidad'!">
      <formula>NOT(ISERROR(SEARCH("Muy Baja'Tabla probabilidad'!",I12)))</formula>
    </cfRule>
    <cfRule type="containsText" dxfId="2797" priority="624" operator="containsText" text="Muy bajo">
      <formula>NOT(ISERROR(SEARCH("Muy bajo",I12)))</formula>
    </cfRule>
    <cfRule type="containsText" dxfId="2796" priority="625" operator="containsText" text="Alta">
      <formula>NOT(ISERROR(SEARCH("Alta",I12)))</formula>
    </cfRule>
    <cfRule type="containsText" dxfId="2795" priority="626" operator="containsText" text="Media">
      <formula>NOT(ISERROR(SEARCH("Media",I12)))</formula>
    </cfRule>
    <cfRule type="containsText" dxfId="2794" priority="627" operator="containsText" text="Baja">
      <formula>NOT(ISERROR(SEARCH("Baja",I12)))</formula>
    </cfRule>
    <cfRule type="containsText" dxfId="2793" priority="628" operator="containsText" text="Muy baja">
      <formula>NOT(ISERROR(SEARCH("Muy baja",I12)))</formula>
    </cfRule>
    <cfRule type="cellIs" dxfId="2792" priority="631" operator="between">
      <formula>1</formula>
      <formula>2</formula>
    </cfRule>
    <cfRule type="cellIs" dxfId="2791" priority="632" operator="between">
      <formula>0</formula>
      <formula>2</formula>
    </cfRule>
  </conditionalFormatting>
  <conditionalFormatting sqref="I12 I17 I22">
    <cfRule type="containsText" dxfId="2790" priority="612" operator="containsText" text="Muy Alta">
      <formula>NOT(ISERROR(SEARCH("Muy Alta",I12)))</formula>
    </cfRule>
  </conditionalFormatting>
  <conditionalFormatting sqref="Y12:Y16">
    <cfRule type="containsText" dxfId="2789" priority="604" operator="containsText" text="Muy Alta">
      <formula>NOT(ISERROR(SEARCH("Muy Alta",Y12)))</formula>
    </cfRule>
    <cfRule type="containsText" dxfId="2788" priority="605" operator="containsText" text="Alta">
      <formula>NOT(ISERROR(SEARCH("Alta",Y12)))</formula>
    </cfRule>
    <cfRule type="containsText" dxfId="2787" priority="606" operator="containsText" text="Media">
      <formula>NOT(ISERROR(SEARCH("Media",Y12)))</formula>
    </cfRule>
    <cfRule type="containsText" dxfId="2786" priority="607" operator="containsText" text="Muy Baja">
      <formula>NOT(ISERROR(SEARCH("Muy Baja",Y12)))</formula>
    </cfRule>
    <cfRule type="containsText" dxfId="2785" priority="608" operator="containsText" text="Baja">
      <formula>NOT(ISERROR(SEARCH("Baja",Y12)))</formula>
    </cfRule>
    <cfRule type="containsText" dxfId="2784" priority="609" operator="containsText" text="Muy Baja">
      <formula>NOT(ISERROR(SEARCH("Muy Baja",Y12)))</formula>
    </cfRule>
  </conditionalFormatting>
  <conditionalFormatting sqref="AC12:AC16">
    <cfRule type="containsText" dxfId="2783" priority="599" operator="containsText" text="Catastrófico">
      <formula>NOT(ISERROR(SEARCH("Catastrófico",AC12)))</formula>
    </cfRule>
    <cfRule type="containsText" dxfId="2782" priority="600" operator="containsText" text="Mayor">
      <formula>NOT(ISERROR(SEARCH("Mayor",AC12)))</formula>
    </cfRule>
    <cfRule type="containsText" dxfId="2781" priority="601" operator="containsText" text="Moderado">
      <formula>NOT(ISERROR(SEARCH("Moderado",AC12)))</formula>
    </cfRule>
    <cfRule type="containsText" dxfId="2780" priority="602" operator="containsText" text="Menor">
      <formula>NOT(ISERROR(SEARCH("Menor",AC12)))</formula>
    </cfRule>
    <cfRule type="containsText" dxfId="2779" priority="603" operator="containsText" text="Leve">
      <formula>NOT(ISERROR(SEARCH("Leve",AC12)))</formula>
    </cfRule>
  </conditionalFormatting>
  <conditionalFormatting sqref="AG12">
    <cfRule type="containsText" dxfId="2778" priority="590" operator="containsText" text="Extremo">
      <formula>NOT(ISERROR(SEARCH("Extremo",AG12)))</formula>
    </cfRule>
    <cfRule type="containsText" dxfId="2777" priority="591" operator="containsText" text="Alto">
      <formula>NOT(ISERROR(SEARCH("Alto",AG12)))</formula>
    </cfRule>
    <cfRule type="containsText" dxfId="2776" priority="592" operator="containsText" text="Moderado">
      <formula>NOT(ISERROR(SEARCH("Moderado",AG12)))</formula>
    </cfRule>
    <cfRule type="containsText" dxfId="2775" priority="593" operator="containsText" text="Menor">
      <formula>NOT(ISERROR(SEARCH("Menor",AG12)))</formula>
    </cfRule>
    <cfRule type="containsText" dxfId="2774" priority="594" operator="containsText" text="Bajo">
      <formula>NOT(ISERROR(SEARCH("Bajo",AG12)))</formula>
    </cfRule>
    <cfRule type="containsText" dxfId="2773" priority="595" operator="containsText" text="Moderado">
      <formula>NOT(ISERROR(SEARCH("Moderado",AG12)))</formula>
    </cfRule>
    <cfRule type="containsText" dxfId="2772" priority="596" operator="containsText" text="Extremo">
      <formula>NOT(ISERROR(SEARCH("Extremo",AG12)))</formula>
    </cfRule>
    <cfRule type="containsText" dxfId="2771" priority="597" operator="containsText" text="Baja">
      <formula>NOT(ISERROR(SEARCH("Baja",AG12)))</formula>
    </cfRule>
    <cfRule type="containsText" dxfId="2770" priority="598" operator="containsText" text="Alto">
      <formula>NOT(ISERROR(SEARCH("Alto",AG12)))</formula>
    </cfRule>
  </conditionalFormatting>
  <conditionalFormatting sqref="AE12:AE16">
    <cfRule type="containsText" dxfId="2769" priority="580" operator="containsText" text="Catastrófico">
      <formula>NOT(ISERROR(SEARCH("Catastrófico",AE12)))</formula>
    </cfRule>
    <cfRule type="containsText" dxfId="2768" priority="581" operator="containsText" text="Moderado">
      <formula>NOT(ISERROR(SEARCH("Moderado",AE12)))</formula>
    </cfRule>
    <cfRule type="containsText" dxfId="2767" priority="582" operator="containsText" text="Menor">
      <formula>NOT(ISERROR(SEARCH("Menor",AE12)))</formula>
    </cfRule>
    <cfRule type="containsText" dxfId="2766" priority="583" operator="containsText" text="Leve">
      <formula>NOT(ISERROR(SEARCH("Leve",AE12)))</formula>
    </cfRule>
    <cfRule type="containsText" dxfId="2765" priority="584" operator="containsText" text="Mayor">
      <formula>NOT(ISERROR(SEARCH("Mayor",AE12)))</formula>
    </cfRule>
  </conditionalFormatting>
  <conditionalFormatting sqref="Y17:Y21">
    <cfRule type="containsText" dxfId="2764" priority="574" operator="containsText" text="Muy Alta">
      <formula>NOT(ISERROR(SEARCH("Muy Alta",Y17)))</formula>
    </cfRule>
    <cfRule type="containsText" dxfId="2763" priority="575" operator="containsText" text="Alta">
      <formula>NOT(ISERROR(SEARCH("Alta",Y17)))</formula>
    </cfRule>
    <cfRule type="containsText" dxfId="2762" priority="576" operator="containsText" text="Media">
      <formula>NOT(ISERROR(SEARCH("Media",Y17)))</formula>
    </cfRule>
    <cfRule type="containsText" dxfId="2761" priority="577" operator="containsText" text="Muy Baja">
      <formula>NOT(ISERROR(SEARCH("Muy Baja",Y17)))</formula>
    </cfRule>
    <cfRule type="containsText" dxfId="2760" priority="578" operator="containsText" text="Baja">
      <formula>NOT(ISERROR(SEARCH("Baja",Y17)))</formula>
    </cfRule>
    <cfRule type="containsText" dxfId="2759" priority="579" operator="containsText" text="Muy Baja">
      <formula>NOT(ISERROR(SEARCH("Muy Baja",Y17)))</formula>
    </cfRule>
  </conditionalFormatting>
  <conditionalFormatting sqref="AC17:AC21">
    <cfRule type="containsText" dxfId="2758" priority="569" operator="containsText" text="Catastrófico">
      <formula>NOT(ISERROR(SEARCH("Catastrófico",AC17)))</formula>
    </cfRule>
    <cfRule type="containsText" dxfId="2757" priority="570" operator="containsText" text="Mayor">
      <formula>NOT(ISERROR(SEARCH("Mayor",AC17)))</formula>
    </cfRule>
    <cfRule type="containsText" dxfId="2756" priority="571" operator="containsText" text="Moderado">
      <formula>NOT(ISERROR(SEARCH("Moderado",AC17)))</formula>
    </cfRule>
    <cfRule type="containsText" dxfId="2755" priority="572" operator="containsText" text="Menor">
      <formula>NOT(ISERROR(SEARCH("Menor",AC17)))</formula>
    </cfRule>
    <cfRule type="containsText" dxfId="2754" priority="573" operator="containsText" text="Leve">
      <formula>NOT(ISERROR(SEARCH("Leve",AC17)))</formula>
    </cfRule>
  </conditionalFormatting>
  <conditionalFormatting sqref="AG17">
    <cfRule type="containsText" dxfId="2753" priority="560" operator="containsText" text="Extremo">
      <formula>NOT(ISERROR(SEARCH("Extremo",AG17)))</formula>
    </cfRule>
    <cfRule type="containsText" dxfId="2752" priority="561" operator="containsText" text="Alto">
      <formula>NOT(ISERROR(SEARCH("Alto",AG17)))</formula>
    </cfRule>
    <cfRule type="containsText" dxfId="2751" priority="562" operator="containsText" text="Moderado">
      <formula>NOT(ISERROR(SEARCH("Moderado",AG17)))</formula>
    </cfRule>
    <cfRule type="containsText" dxfId="2750" priority="563" operator="containsText" text="Menor">
      <formula>NOT(ISERROR(SEARCH("Menor",AG17)))</formula>
    </cfRule>
    <cfRule type="containsText" dxfId="2749" priority="564" operator="containsText" text="Bajo">
      <formula>NOT(ISERROR(SEARCH("Bajo",AG17)))</formula>
    </cfRule>
    <cfRule type="containsText" dxfId="2748" priority="565" operator="containsText" text="Moderado">
      <formula>NOT(ISERROR(SEARCH("Moderado",AG17)))</formula>
    </cfRule>
    <cfRule type="containsText" dxfId="2747" priority="566" operator="containsText" text="Extremo">
      <formula>NOT(ISERROR(SEARCH("Extremo",AG17)))</formula>
    </cfRule>
    <cfRule type="containsText" dxfId="2746" priority="567" operator="containsText" text="Baja">
      <formula>NOT(ISERROR(SEARCH("Baja",AG17)))</formula>
    </cfRule>
    <cfRule type="containsText" dxfId="2745" priority="568" operator="containsText" text="Alto">
      <formula>NOT(ISERROR(SEARCH("Alto",AG17)))</formula>
    </cfRule>
  </conditionalFormatting>
  <conditionalFormatting sqref="AE17:AE21">
    <cfRule type="containsText" dxfId="2744" priority="550" operator="containsText" text="Catastrófico">
      <formula>NOT(ISERROR(SEARCH("Catastrófico",AE17)))</formula>
    </cfRule>
    <cfRule type="containsText" dxfId="2743" priority="551" operator="containsText" text="Moderado">
      <formula>NOT(ISERROR(SEARCH("Moderado",AE17)))</formula>
    </cfRule>
    <cfRule type="containsText" dxfId="2742" priority="552" operator="containsText" text="Menor">
      <formula>NOT(ISERROR(SEARCH("Menor",AE17)))</formula>
    </cfRule>
    <cfRule type="containsText" dxfId="2741" priority="553" operator="containsText" text="Leve">
      <formula>NOT(ISERROR(SEARCH("Leve",AE17)))</formula>
    </cfRule>
    <cfRule type="containsText" dxfId="2740" priority="554" operator="containsText" text="Mayor">
      <formula>NOT(ISERROR(SEARCH("Mayor",AE17)))</formula>
    </cfRule>
  </conditionalFormatting>
  <conditionalFormatting sqref="Y22:Y26">
    <cfRule type="containsText" dxfId="2739" priority="514" operator="containsText" text="Muy Alta">
      <formula>NOT(ISERROR(SEARCH("Muy Alta",Y22)))</formula>
    </cfRule>
    <cfRule type="containsText" dxfId="2738" priority="515" operator="containsText" text="Alta">
      <formula>NOT(ISERROR(SEARCH("Alta",Y22)))</formula>
    </cfRule>
    <cfRule type="containsText" dxfId="2737" priority="516" operator="containsText" text="Media">
      <formula>NOT(ISERROR(SEARCH("Media",Y22)))</formula>
    </cfRule>
    <cfRule type="containsText" dxfId="2736" priority="517" operator="containsText" text="Muy Baja">
      <formula>NOT(ISERROR(SEARCH("Muy Baja",Y22)))</formula>
    </cfRule>
    <cfRule type="containsText" dxfId="2735" priority="518" operator="containsText" text="Baja">
      <formula>NOT(ISERROR(SEARCH("Baja",Y22)))</formula>
    </cfRule>
    <cfRule type="containsText" dxfId="2734" priority="519" operator="containsText" text="Muy Baja">
      <formula>NOT(ISERROR(SEARCH("Muy Baja",Y22)))</formula>
    </cfRule>
  </conditionalFormatting>
  <conditionalFormatting sqref="AC22:AC26">
    <cfRule type="containsText" dxfId="2733" priority="509" operator="containsText" text="Catastrófico">
      <formula>NOT(ISERROR(SEARCH("Catastrófico",AC22)))</formula>
    </cfRule>
    <cfRule type="containsText" dxfId="2732" priority="510" operator="containsText" text="Mayor">
      <formula>NOT(ISERROR(SEARCH("Mayor",AC22)))</formula>
    </cfRule>
    <cfRule type="containsText" dxfId="2731" priority="511" operator="containsText" text="Moderado">
      <formula>NOT(ISERROR(SEARCH("Moderado",AC22)))</formula>
    </cfRule>
    <cfRule type="containsText" dxfId="2730" priority="512" operator="containsText" text="Menor">
      <formula>NOT(ISERROR(SEARCH("Menor",AC22)))</formula>
    </cfRule>
    <cfRule type="containsText" dxfId="2729" priority="513" operator="containsText" text="Leve">
      <formula>NOT(ISERROR(SEARCH("Leve",AC22)))</formula>
    </cfRule>
  </conditionalFormatting>
  <conditionalFormatting sqref="AG22">
    <cfRule type="containsText" dxfId="2728" priority="500" operator="containsText" text="Extremo">
      <formula>NOT(ISERROR(SEARCH("Extremo",AG22)))</formula>
    </cfRule>
    <cfRule type="containsText" dxfId="2727" priority="501" operator="containsText" text="Alto">
      <formula>NOT(ISERROR(SEARCH("Alto",AG22)))</formula>
    </cfRule>
    <cfRule type="containsText" dxfId="2726" priority="502" operator="containsText" text="Moderado">
      <formula>NOT(ISERROR(SEARCH("Moderado",AG22)))</formula>
    </cfRule>
    <cfRule type="containsText" dxfId="2725" priority="503" operator="containsText" text="Menor">
      <formula>NOT(ISERROR(SEARCH("Menor",AG22)))</formula>
    </cfRule>
    <cfRule type="containsText" dxfId="2724" priority="504" operator="containsText" text="Bajo">
      <formula>NOT(ISERROR(SEARCH("Bajo",AG22)))</formula>
    </cfRule>
    <cfRule type="containsText" dxfId="2723" priority="505" operator="containsText" text="Moderado">
      <formula>NOT(ISERROR(SEARCH("Moderado",AG22)))</formula>
    </cfRule>
    <cfRule type="containsText" dxfId="2722" priority="506" operator="containsText" text="Extremo">
      <formula>NOT(ISERROR(SEARCH("Extremo",AG22)))</formula>
    </cfRule>
    <cfRule type="containsText" dxfId="2721" priority="507" operator="containsText" text="Baja">
      <formula>NOT(ISERROR(SEARCH("Baja",AG22)))</formula>
    </cfRule>
    <cfRule type="containsText" dxfId="2720" priority="508" operator="containsText" text="Alto">
      <formula>NOT(ISERROR(SEARCH("Alto",AG22)))</formula>
    </cfRule>
  </conditionalFormatting>
  <conditionalFormatting sqref="AE22:AE26">
    <cfRule type="containsText" dxfId="2719" priority="490" operator="containsText" text="Catastrófico">
      <formula>NOT(ISERROR(SEARCH("Catastrófico",AE22)))</formula>
    </cfRule>
    <cfRule type="containsText" dxfId="2718" priority="491" operator="containsText" text="Moderado">
      <formula>NOT(ISERROR(SEARCH("Moderado",AE22)))</formula>
    </cfRule>
    <cfRule type="containsText" dxfId="2717" priority="492" operator="containsText" text="Menor">
      <formula>NOT(ISERROR(SEARCH("Menor",AE22)))</formula>
    </cfRule>
    <cfRule type="containsText" dxfId="2716" priority="493" operator="containsText" text="Leve">
      <formula>NOT(ISERROR(SEARCH("Leve",AE22)))</formula>
    </cfRule>
    <cfRule type="containsText" dxfId="2715" priority="494" operator="containsText" text="Mayor">
      <formula>NOT(ISERROR(SEARCH("Mayor",AE22)))</formula>
    </cfRule>
  </conditionalFormatting>
  <conditionalFormatting sqref="N27 N32">
    <cfRule type="containsText" dxfId="2714" priority="479" operator="containsText" text="Extremo">
      <formula>NOT(ISERROR(SEARCH("Extremo",N27)))</formula>
    </cfRule>
    <cfRule type="containsText" dxfId="2713" priority="480" operator="containsText" text="Alto">
      <formula>NOT(ISERROR(SEARCH("Alto",N27)))</formula>
    </cfRule>
    <cfRule type="containsText" dxfId="2712" priority="481" operator="containsText" text="Bajo">
      <formula>NOT(ISERROR(SEARCH("Bajo",N27)))</formula>
    </cfRule>
    <cfRule type="containsText" dxfId="2711" priority="482" operator="containsText" text="Moderado">
      <formula>NOT(ISERROR(SEARCH("Moderado",N27)))</formula>
    </cfRule>
    <cfRule type="containsText" dxfId="2710" priority="483" operator="containsText" text="Extremo">
      <formula>NOT(ISERROR(SEARCH("Extremo",N27)))</formula>
    </cfRule>
  </conditionalFormatting>
  <conditionalFormatting sqref="I27 I32 I37">
    <cfRule type="containsText" dxfId="2709" priority="450" operator="containsText" text="Muy Baja">
      <formula>NOT(ISERROR(SEARCH("Muy Baja",I27)))</formula>
    </cfRule>
    <cfRule type="containsText" dxfId="2708" priority="451" operator="containsText" text="Baja">
      <formula>NOT(ISERROR(SEARCH("Baja",I27)))</formula>
    </cfRule>
    <cfRule type="containsText" dxfId="2707" priority="453" operator="containsText" text="Muy Alta">
      <formula>NOT(ISERROR(SEARCH("Muy Alta",I27)))</formula>
    </cfRule>
    <cfRule type="containsText" dxfId="2706" priority="454" operator="containsText" text="Alta">
      <formula>NOT(ISERROR(SEARCH("Alta",I27)))</formula>
    </cfRule>
    <cfRule type="containsText" dxfId="2705" priority="455" operator="containsText" text="Media">
      <formula>NOT(ISERROR(SEARCH("Media",I27)))</formula>
    </cfRule>
    <cfRule type="containsText" dxfId="2704" priority="456" operator="containsText" text="Media">
      <formula>NOT(ISERROR(SEARCH("Media",I27)))</formula>
    </cfRule>
    <cfRule type="containsText" dxfId="2703" priority="457" operator="containsText" text="Media">
      <formula>NOT(ISERROR(SEARCH("Media",I27)))</formula>
    </cfRule>
    <cfRule type="containsText" dxfId="2702" priority="458" operator="containsText" text="Muy Baja">
      <formula>NOT(ISERROR(SEARCH("Muy Baja",I27)))</formula>
    </cfRule>
    <cfRule type="containsText" dxfId="2701" priority="459" operator="containsText" text="Baja">
      <formula>NOT(ISERROR(SEARCH("Baja",I27)))</formula>
    </cfRule>
    <cfRule type="containsText" dxfId="2700" priority="460" operator="containsText" text="Muy Baja">
      <formula>NOT(ISERROR(SEARCH("Muy Baja",I27)))</formula>
    </cfRule>
    <cfRule type="containsText" dxfId="2699" priority="461" operator="containsText" text="Muy Baja">
      <formula>NOT(ISERROR(SEARCH("Muy Baja",I27)))</formula>
    </cfRule>
    <cfRule type="containsText" dxfId="2698" priority="462" operator="containsText" text="Muy Baja">
      <formula>NOT(ISERROR(SEARCH("Muy Baja",I27)))</formula>
    </cfRule>
    <cfRule type="containsText" dxfId="2697" priority="463" operator="containsText" text="Muy Baja'Tabla probabilidad'!">
      <formula>NOT(ISERROR(SEARCH("Muy Baja'Tabla probabilidad'!",I27)))</formula>
    </cfRule>
    <cfRule type="containsText" dxfId="2696" priority="464" operator="containsText" text="Muy bajo">
      <formula>NOT(ISERROR(SEARCH("Muy bajo",I27)))</formula>
    </cfRule>
    <cfRule type="containsText" dxfId="2695" priority="465" operator="containsText" text="Alta">
      <formula>NOT(ISERROR(SEARCH("Alta",I27)))</formula>
    </cfRule>
    <cfRule type="containsText" dxfId="2694" priority="466" operator="containsText" text="Media">
      <formula>NOT(ISERROR(SEARCH("Media",I27)))</formula>
    </cfRule>
    <cfRule type="containsText" dxfId="2693" priority="467" operator="containsText" text="Baja">
      <formula>NOT(ISERROR(SEARCH("Baja",I27)))</formula>
    </cfRule>
    <cfRule type="containsText" dxfId="2692" priority="468" operator="containsText" text="Muy baja">
      <formula>NOT(ISERROR(SEARCH("Muy baja",I27)))</formula>
    </cfRule>
    <cfRule type="cellIs" dxfId="2691" priority="471" operator="between">
      <formula>1</formula>
      <formula>2</formula>
    </cfRule>
    <cfRule type="cellIs" dxfId="2690" priority="472" operator="between">
      <formula>0</formula>
      <formula>2</formula>
    </cfRule>
  </conditionalFormatting>
  <conditionalFormatting sqref="I27 I32 I37">
    <cfRule type="containsText" dxfId="2689" priority="452" operator="containsText" text="Muy Alta">
      <formula>NOT(ISERROR(SEARCH("Muy Alta",I27)))</formula>
    </cfRule>
  </conditionalFormatting>
  <conditionalFormatting sqref="Y27:Y31">
    <cfRule type="containsText" dxfId="2688" priority="444" operator="containsText" text="Muy Alta">
      <formula>NOT(ISERROR(SEARCH("Muy Alta",Y27)))</formula>
    </cfRule>
    <cfRule type="containsText" dxfId="2687" priority="445" operator="containsText" text="Alta">
      <formula>NOT(ISERROR(SEARCH("Alta",Y27)))</formula>
    </cfRule>
    <cfRule type="containsText" dxfId="2686" priority="446" operator="containsText" text="Media">
      <formula>NOT(ISERROR(SEARCH("Media",Y27)))</formula>
    </cfRule>
    <cfRule type="containsText" dxfId="2685" priority="447" operator="containsText" text="Muy Baja">
      <formula>NOT(ISERROR(SEARCH("Muy Baja",Y27)))</formula>
    </cfRule>
    <cfRule type="containsText" dxfId="2684" priority="448" operator="containsText" text="Baja">
      <formula>NOT(ISERROR(SEARCH("Baja",Y27)))</formula>
    </cfRule>
    <cfRule type="containsText" dxfId="2683" priority="449" operator="containsText" text="Muy Baja">
      <formula>NOT(ISERROR(SEARCH("Muy Baja",Y27)))</formula>
    </cfRule>
  </conditionalFormatting>
  <conditionalFormatting sqref="AC27:AC31">
    <cfRule type="containsText" dxfId="2682" priority="439" operator="containsText" text="Catastrófico">
      <formula>NOT(ISERROR(SEARCH("Catastrófico",AC27)))</formula>
    </cfRule>
    <cfRule type="containsText" dxfId="2681" priority="440" operator="containsText" text="Mayor">
      <formula>NOT(ISERROR(SEARCH("Mayor",AC27)))</formula>
    </cfRule>
    <cfRule type="containsText" dxfId="2680" priority="441" operator="containsText" text="Moderado">
      <formula>NOT(ISERROR(SEARCH("Moderado",AC27)))</formula>
    </cfRule>
    <cfRule type="containsText" dxfId="2679" priority="442" operator="containsText" text="Menor">
      <formula>NOT(ISERROR(SEARCH("Menor",AC27)))</formula>
    </cfRule>
    <cfRule type="containsText" dxfId="2678" priority="443" operator="containsText" text="Leve">
      <formula>NOT(ISERROR(SEARCH("Leve",AC27)))</formula>
    </cfRule>
  </conditionalFormatting>
  <conditionalFormatting sqref="AG27">
    <cfRule type="containsText" dxfId="2677" priority="430" operator="containsText" text="Extremo">
      <formula>NOT(ISERROR(SEARCH("Extremo",AG27)))</formula>
    </cfRule>
    <cfRule type="containsText" dxfId="2676" priority="431" operator="containsText" text="Alto">
      <formula>NOT(ISERROR(SEARCH("Alto",AG27)))</formula>
    </cfRule>
    <cfRule type="containsText" dxfId="2675" priority="432" operator="containsText" text="Moderado">
      <formula>NOT(ISERROR(SEARCH("Moderado",AG27)))</formula>
    </cfRule>
    <cfRule type="containsText" dxfId="2674" priority="433" operator="containsText" text="Menor">
      <formula>NOT(ISERROR(SEARCH("Menor",AG27)))</formula>
    </cfRule>
    <cfRule type="containsText" dxfId="2673" priority="434" operator="containsText" text="Bajo">
      <formula>NOT(ISERROR(SEARCH("Bajo",AG27)))</formula>
    </cfRule>
    <cfRule type="containsText" dxfId="2672" priority="435" operator="containsText" text="Moderado">
      <formula>NOT(ISERROR(SEARCH("Moderado",AG27)))</formula>
    </cfRule>
    <cfRule type="containsText" dxfId="2671" priority="436" operator="containsText" text="Extremo">
      <formula>NOT(ISERROR(SEARCH("Extremo",AG27)))</formula>
    </cfRule>
    <cfRule type="containsText" dxfId="2670" priority="437" operator="containsText" text="Baja">
      <formula>NOT(ISERROR(SEARCH("Baja",AG27)))</formula>
    </cfRule>
    <cfRule type="containsText" dxfId="2669" priority="438" operator="containsText" text="Alto">
      <formula>NOT(ISERROR(SEARCH("Alto",AG27)))</formula>
    </cfRule>
  </conditionalFormatting>
  <conditionalFormatting sqref="AE27:AE31">
    <cfRule type="containsText" dxfId="2668" priority="420" operator="containsText" text="Catastrófico">
      <formula>NOT(ISERROR(SEARCH("Catastrófico",AE27)))</formula>
    </cfRule>
    <cfRule type="containsText" dxfId="2667" priority="421" operator="containsText" text="Moderado">
      <formula>NOT(ISERROR(SEARCH("Moderado",AE27)))</formula>
    </cfRule>
    <cfRule type="containsText" dxfId="2666" priority="422" operator="containsText" text="Menor">
      <formula>NOT(ISERROR(SEARCH("Menor",AE27)))</formula>
    </cfRule>
    <cfRule type="containsText" dxfId="2665" priority="423" operator="containsText" text="Leve">
      <formula>NOT(ISERROR(SEARCH("Leve",AE27)))</formula>
    </cfRule>
    <cfRule type="containsText" dxfId="2664" priority="424" operator="containsText" text="Mayor">
      <formula>NOT(ISERROR(SEARCH("Mayor",AE27)))</formula>
    </cfRule>
  </conditionalFormatting>
  <conditionalFormatting sqref="Y32:Y36">
    <cfRule type="containsText" dxfId="2663" priority="354" operator="containsText" text="Muy Alta">
      <formula>NOT(ISERROR(SEARCH("Muy Alta",Y32)))</formula>
    </cfRule>
    <cfRule type="containsText" dxfId="2662" priority="355" operator="containsText" text="Alta">
      <formula>NOT(ISERROR(SEARCH("Alta",Y32)))</formula>
    </cfRule>
    <cfRule type="containsText" dxfId="2661" priority="356" operator="containsText" text="Media">
      <formula>NOT(ISERROR(SEARCH("Media",Y32)))</formula>
    </cfRule>
    <cfRule type="containsText" dxfId="2660" priority="357" operator="containsText" text="Muy Baja">
      <formula>NOT(ISERROR(SEARCH("Muy Baja",Y32)))</formula>
    </cfRule>
    <cfRule type="containsText" dxfId="2659" priority="358" operator="containsText" text="Baja">
      <formula>NOT(ISERROR(SEARCH("Baja",Y32)))</formula>
    </cfRule>
    <cfRule type="containsText" dxfId="2658" priority="359" operator="containsText" text="Muy Baja">
      <formula>NOT(ISERROR(SEARCH("Muy Baja",Y32)))</formula>
    </cfRule>
  </conditionalFormatting>
  <conditionalFormatting sqref="AC32:AC36">
    <cfRule type="containsText" dxfId="2657" priority="349" operator="containsText" text="Catastrófico">
      <formula>NOT(ISERROR(SEARCH("Catastrófico",AC32)))</formula>
    </cfRule>
    <cfRule type="containsText" dxfId="2656" priority="350" operator="containsText" text="Mayor">
      <formula>NOT(ISERROR(SEARCH("Mayor",AC32)))</formula>
    </cfRule>
    <cfRule type="containsText" dxfId="2655" priority="351" operator="containsText" text="Moderado">
      <formula>NOT(ISERROR(SEARCH("Moderado",AC32)))</formula>
    </cfRule>
    <cfRule type="containsText" dxfId="2654" priority="352" operator="containsText" text="Menor">
      <formula>NOT(ISERROR(SEARCH("Menor",AC32)))</formula>
    </cfRule>
    <cfRule type="containsText" dxfId="2653" priority="353" operator="containsText" text="Leve">
      <formula>NOT(ISERROR(SEARCH("Leve",AC32)))</formula>
    </cfRule>
  </conditionalFormatting>
  <conditionalFormatting sqref="AG32">
    <cfRule type="containsText" dxfId="2652" priority="340" operator="containsText" text="Extremo">
      <formula>NOT(ISERROR(SEARCH("Extremo",AG32)))</formula>
    </cfRule>
    <cfRule type="containsText" dxfId="2651" priority="341" operator="containsText" text="Alto">
      <formula>NOT(ISERROR(SEARCH("Alto",AG32)))</formula>
    </cfRule>
    <cfRule type="containsText" dxfId="2650" priority="342" operator="containsText" text="Moderado">
      <formula>NOT(ISERROR(SEARCH("Moderado",AG32)))</formula>
    </cfRule>
    <cfRule type="containsText" dxfId="2649" priority="343" operator="containsText" text="Menor">
      <formula>NOT(ISERROR(SEARCH("Menor",AG32)))</formula>
    </cfRule>
    <cfRule type="containsText" dxfId="2648" priority="344" operator="containsText" text="Bajo">
      <formula>NOT(ISERROR(SEARCH("Bajo",AG32)))</formula>
    </cfRule>
    <cfRule type="containsText" dxfId="2647" priority="345" operator="containsText" text="Moderado">
      <formula>NOT(ISERROR(SEARCH("Moderado",AG32)))</formula>
    </cfRule>
    <cfRule type="containsText" dxfId="2646" priority="346" operator="containsText" text="Extremo">
      <formula>NOT(ISERROR(SEARCH("Extremo",AG32)))</formula>
    </cfRule>
    <cfRule type="containsText" dxfId="2645" priority="347" operator="containsText" text="Baja">
      <formula>NOT(ISERROR(SEARCH("Baja",AG32)))</formula>
    </cfRule>
    <cfRule type="containsText" dxfId="2644" priority="348" operator="containsText" text="Alto">
      <formula>NOT(ISERROR(SEARCH("Alto",AG32)))</formula>
    </cfRule>
  </conditionalFormatting>
  <conditionalFormatting sqref="AE32:AE36">
    <cfRule type="containsText" dxfId="2643" priority="330" operator="containsText" text="Catastrófico">
      <formula>NOT(ISERROR(SEARCH("Catastrófico",AE32)))</formula>
    </cfRule>
    <cfRule type="containsText" dxfId="2642" priority="331" operator="containsText" text="Moderado">
      <formula>NOT(ISERROR(SEARCH("Moderado",AE32)))</formula>
    </cfRule>
    <cfRule type="containsText" dxfId="2641" priority="332" operator="containsText" text="Menor">
      <formula>NOT(ISERROR(SEARCH("Menor",AE32)))</formula>
    </cfRule>
    <cfRule type="containsText" dxfId="2640" priority="333" operator="containsText" text="Leve">
      <formula>NOT(ISERROR(SEARCH("Leve",AE32)))</formula>
    </cfRule>
    <cfRule type="containsText" dxfId="2639" priority="334" operator="containsText" text="Mayor">
      <formula>NOT(ISERROR(SEARCH("Mayor",AE32)))</formula>
    </cfRule>
  </conditionalFormatting>
  <conditionalFormatting sqref="N37">
    <cfRule type="containsText" dxfId="2638" priority="325" operator="containsText" text="Extremo">
      <formula>NOT(ISERROR(SEARCH("Extremo",N37)))</formula>
    </cfRule>
    <cfRule type="containsText" dxfId="2637" priority="326" operator="containsText" text="Alto">
      <formula>NOT(ISERROR(SEARCH("Alto",N37)))</formula>
    </cfRule>
    <cfRule type="containsText" dxfId="2636" priority="327" operator="containsText" text="Bajo">
      <formula>NOT(ISERROR(SEARCH("Bajo",N37)))</formula>
    </cfRule>
    <cfRule type="containsText" dxfId="2635" priority="328" operator="containsText" text="Moderado">
      <formula>NOT(ISERROR(SEARCH("Moderado",N37)))</formula>
    </cfRule>
    <cfRule type="containsText" dxfId="2634" priority="329" operator="containsText" text="Extremo">
      <formula>NOT(ISERROR(SEARCH("Extremo",N37)))</formula>
    </cfRule>
  </conditionalFormatting>
  <conditionalFormatting sqref="Y37:Y41">
    <cfRule type="containsText" dxfId="2633" priority="284" operator="containsText" text="Muy Alta">
      <formula>NOT(ISERROR(SEARCH("Muy Alta",Y37)))</formula>
    </cfRule>
    <cfRule type="containsText" dxfId="2632" priority="285" operator="containsText" text="Alta">
      <formula>NOT(ISERROR(SEARCH("Alta",Y37)))</formula>
    </cfRule>
    <cfRule type="containsText" dxfId="2631" priority="286" operator="containsText" text="Media">
      <formula>NOT(ISERROR(SEARCH("Media",Y37)))</formula>
    </cfRule>
    <cfRule type="containsText" dxfId="2630" priority="287" operator="containsText" text="Muy Baja">
      <formula>NOT(ISERROR(SEARCH("Muy Baja",Y37)))</formula>
    </cfRule>
    <cfRule type="containsText" dxfId="2629" priority="288" operator="containsText" text="Baja">
      <formula>NOT(ISERROR(SEARCH("Baja",Y37)))</formula>
    </cfRule>
    <cfRule type="containsText" dxfId="2628" priority="289" operator="containsText" text="Muy Baja">
      <formula>NOT(ISERROR(SEARCH("Muy Baja",Y37)))</formula>
    </cfRule>
  </conditionalFormatting>
  <conditionalFormatting sqref="AC37:AC41">
    <cfRule type="containsText" dxfId="2627" priority="279" operator="containsText" text="Catastrófico">
      <formula>NOT(ISERROR(SEARCH("Catastrófico",AC37)))</formula>
    </cfRule>
    <cfRule type="containsText" dxfId="2626" priority="280" operator="containsText" text="Mayor">
      <formula>NOT(ISERROR(SEARCH("Mayor",AC37)))</formula>
    </cfRule>
    <cfRule type="containsText" dxfId="2625" priority="281" operator="containsText" text="Moderado">
      <formula>NOT(ISERROR(SEARCH("Moderado",AC37)))</formula>
    </cfRule>
    <cfRule type="containsText" dxfId="2624" priority="282" operator="containsText" text="Menor">
      <formula>NOT(ISERROR(SEARCH("Menor",AC37)))</formula>
    </cfRule>
    <cfRule type="containsText" dxfId="2623" priority="283" operator="containsText" text="Leve">
      <formula>NOT(ISERROR(SEARCH("Leve",AC37)))</formula>
    </cfRule>
  </conditionalFormatting>
  <conditionalFormatting sqref="AG37">
    <cfRule type="containsText" dxfId="2622" priority="270" operator="containsText" text="Extremo">
      <formula>NOT(ISERROR(SEARCH("Extremo",AG37)))</formula>
    </cfRule>
    <cfRule type="containsText" dxfId="2621" priority="271" operator="containsText" text="Alto">
      <formula>NOT(ISERROR(SEARCH("Alto",AG37)))</formula>
    </cfRule>
    <cfRule type="containsText" dxfId="2620" priority="272" operator="containsText" text="Moderado">
      <formula>NOT(ISERROR(SEARCH("Moderado",AG37)))</formula>
    </cfRule>
    <cfRule type="containsText" dxfId="2619" priority="273" operator="containsText" text="Menor">
      <formula>NOT(ISERROR(SEARCH("Menor",AG37)))</formula>
    </cfRule>
    <cfRule type="containsText" dxfId="2618" priority="274" operator="containsText" text="Bajo">
      <formula>NOT(ISERROR(SEARCH("Bajo",AG37)))</formula>
    </cfRule>
    <cfRule type="containsText" dxfId="2617" priority="275" operator="containsText" text="Moderado">
      <formula>NOT(ISERROR(SEARCH("Moderado",AG37)))</formula>
    </cfRule>
    <cfRule type="containsText" dxfId="2616" priority="276" operator="containsText" text="Extremo">
      <formula>NOT(ISERROR(SEARCH("Extremo",AG37)))</formula>
    </cfRule>
    <cfRule type="containsText" dxfId="2615" priority="277" operator="containsText" text="Baja">
      <formula>NOT(ISERROR(SEARCH("Baja",AG37)))</formula>
    </cfRule>
    <cfRule type="containsText" dxfId="2614" priority="278" operator="containsText" text="Alto">
      <formula>NOT(ISERROR(SEARCH("Alto",AG37)))</formula>
    </cfRule>
  </conditionalFormatting>
  <conditionalFormatting sqref="AE37:AE41">
    <cfRule type="containsText" dxfId="2613" priority="260" operator="containsText" text="Catastrófico">
      <formula>NOT(ISERROR(SEARCH("Catastrófico",AE37)))</formula>
    </cfRule>
    <cfRule type="containsText" dxfId="2612" priority="261" operator="containsText" text="Moderado">
      <formula>NOT(ISERROR(SEARCH("Moderado",AE37)))</formula>
    </cfRule>
    <cfRule type="containsText" dxfId="2611" priority="262" operator="containsText" text="Menor">
      <formula>NOT(ISERROR(SEARCH("Menor",AE37)))</formula>
    </cfRule>
    <cfRule type="containsText" dxfId="2610" priority="263" operator="containsText" text="Leve">
      <formula>NOT(ISERROR(SEARCH("Leve",AE37)))</formula>
    </cfRule>
    <cfRule type="containsText" dxfId="2609" priority="264" operator="containsText" text="Mayor">
      <formula>NOT(ISERROR(SEARCH("Mayor",AE37)))</formula>
    </cfRule>
  </conditionalFormatting>
  <conditionalFormatting sqref="N42">
    <cfRule type="containsText" dxfId="2608" priority="255" operator="containsText" text="Extremo">
      <formula>NOT(ISERROR(SEARCH("Extremo",N42)))</formula>
    </cfRule>
    <cfRule type="containsText" dxfId="2607" priority="256" operator="containsText" text="Alto">
      <formula>NOT(ISERROR(SEARCH("Alto",N42)))</formula>
    </cfRule>
    <cfRule type="containsText" dxfId="2606" priority="257" operator="containsText" text="Bajo">
      <formula>NOT(ISERROR(SEARCH("Bajo",N42)))</formula>
    </cfRule>
    <cfRule type="containsText" dxfId="2605" priority="258" operator="containsText" text="Moderado">
      <formula>NOT(ISERROR(SEARCH("Moderado",N42)))</formula>
    </cfRule>
    <cfRule type="containsText" dxfId="2604" priority="259" operator="containsText" text="Extremo">
      <formula>NOT(ISERROR(SEARCH("Extremo",N42)))</formula>
    </cfRule>
  </conditionalFormatting>
  <conditionalFormatting sqref="I42">
    <cfRule type="containsText" dxfId="2603" priority="232" operator="containsText" text="Muy Baja">
      <formula>NOT(ISERROR(SEARCH("Muy Baja",I42)))</formula>
    </cfRule>
    <cfRule type="containsText" dxfId="2602" priority="233" operator="containsText" text="Baja">
      <formula>NOT(ISERROR(SEARCH("Baja",I42)))</formula>
    </cfRule>
    <cfRule type="containsText" dxfId="2601" priority="235" operator="containsText" text="Muy Alta">
      <formula>NOT(ISERROR(SEARCH("Muy Alta",I42)))</formula>
    </cfRule>
    <cfRule type="containsText" dxfId="2600" priority="236" operator="containsText" text="Alta">
      <formula>NOT(ISERROR(SEARCH("Alta",I42)))</formula>
    </cfRule>
    <cfRule type="containsText" dxfId="2599" priority="237" operator="containsText" text="Media">
      <formula>NOT(ISERROR(SEARCH("Media",I42)))</formula>
    </cfRule>
    <cfRule type="containsText" dxfId="2598" priority="238" operator="containsText" text="Media">
      <formula>NOT(ISERROR(SEARCH("Media",I42)))</formula>
    </cfRule>
    <cfRule type="containsText" dxfId="2597" priority="239" operator="containsText" text="Media">
      <formula>NOT(ISERROR(SEARCH("Media",I42)))</formula>
    </cfRule>
    <cfRule type="containsText" dxfId="2596" priority="240" operator="containsText" text="Muy Baja">
      <formula>NOT(ISERROR(SEARCH("Muy Baja",I42)))</formula>
    </cfRule>
    <cfRule type="containsText" dxfId="2595" priority="241" operator="containsText" text="Baja">
      <formula>NOT(ISERROR(SEARCH("Baja",I42)))</formula>
    </cfRule>
    <cfRule type="containsText" dxfId="2594" priority="242" operator="containsText" text="Muy Baja">
      <formula>NOT(ISERROR(SEARCH("Muy Baja",I42)))</formula>
    </cfRule>
    <cfRule type="containsText" dxfId="2593" priority="243" operator="containsText" text="Muy Baja">
      <formula>NOT(ISERROR(SEARCH("Muy Baja",I42)))</formula>
    </cfRule>
    <cfRule type="containsText" dxfId="2592" priority="244" operator="containsText" text="Muy Baja">
      <formula>NOT(ISERROR(SEARCH("Muy Baja",I42)))</formula>
    </cfRule>
    <cfRule type="containsText" dxfId="2591" priority="245" operator="containsText" text="Muy Baja'Tabla probabilidad'!">
      <formula>NOT(ISERROR(SEARCH("Muy Baja'Tabla probabilidad'!",I42)))</formula>
    </cfRule>
    <cfRule type="containsText" dxfId="2590" priority="246" operator="containsText" text="Muy bajo">
      <formula>NOT(ISERROR(SEARCH("Muy bajo",I42)))</formula>
    </cfRule>
    <cfRule type="containsText" dxfId="2589" priority="247" operator="containsText" text="Alta">
      <formula>NOT(ISERROR(SEARCH("Alta",I42)))</formula>
    </cfRule>
    <cfRule type="containsText" dxfId="2588" priority="248" operator="containsText" text="Media">
      <formula>NOT(ISERROR(SEARCH("Media",I42)))</formula>
    </cfRule>
    <cfRule type="containsText" dxfId="2587" priority="249" operator="containsText" text="Baja">
      <formula>NOT(ISERROR(SEARCH("Baja",I42)))</formula>
    </cfRule>
    <cfRule type="containsText" dxfId="2586" priority="250" operator="containsText" text="Muy baja">
      <formula>NOT(ISERROR(SEARCH("Muy baja",I42)))</formula>
    </cfRule>
    <cfRule type="cellIs" dxfId="2585" priority="253" operator="between">
      <formula>1</formula>
      <formula>2</formula>
    </cfRule>
    <cfRule type="cellIs" dxfId="2584" priority="254" operator="between">
      <formula>0</formula>
      <formula>2</formula>
    </cfRule>
  </conditionalFormatting>
  <conditionalFormatting sqref="I42">
    <cfRule type="containsText" dxfId="2583" priority="234" operator="containsText" text="Muy Alta">
      <formula>NOT(ISERROR(SEARCH("Muy Alta",I42)))</formula>
    </cfRule>
  </conditionalFormatting>
  <conditionalFormatting sqref="Y42:Y46">
    <cfRule type="containsText" dxfId="2582" priority="214" operator="containsText" text="Muy Alta">
      <formula>NOT(ISERROR(SEARCH("Muy Alta",Y42)))</formula>
    </cfRule>
    <cfRule type="containsText" dxfId="2581" priority="215" operator="containsText" text="Alta">
      <formula>NOT(ISERROR(SEARCH("Alta",Y42)))</formula>
    </cfRule>
    <cfRule type="containsText" dxfId="2580" priority="216" operator="containsText" text="Media">
      <formula>NOT(ISERROR(SEARCH("Media",Y42)))</formula>
    </cfRule>
    <cfRule type="containsText" dxfId="2579" priority="217" operator="containsText" text="Muy Baja">
      <formula>NOT(ISERROR(SEARCH("Muy Baja",Y42)))</formula>
    </cfRule>
    <cfRule type="containsText" dxfId="2578" priority="218" operator="containsText" text="Baja">
      <formula>NOT(ISERROR(SEARCH("Baja",Y42)))</formula>
    </cfRule>
    <cfRule type="containsText" dxfId="2577" priority="219" operator="containsText" text="Muy Baja">
      <formula>NOT(ISERROR(SEARCH("Muy Baja",Y42)))</formula>
    </cfRule>
  </conditionalFormatting>
  <conditionalFormatting sqref="AC42:AC46">
    <cfRule type="containsText" dxfId="2576" priority="209" operator="containsText" text="Catastrófico">
      <formula>NOT(ISERROR(SEARCH("Catastrófico",AC42)))</formula>
    </cfRule>
    <cfRule type="containsText" dxfId="2575" priority="210" operator="containsText" text="Mayor">
      <formula>NOT(ISERROR(SEARCH("Mayor",AC42)))</formula>
    </cfRule>
    <cfRule type="containsText" dxfId="2574" priority="211" operator="containsText" text="Moderado">
      <formula>NOT(ISERROR(SEARCH("Moderado",AC42)))</formula>
    </cfRule>
    <cfRule type="containsText" dxfId="2573" priority="212" operator="containsText" text="Menor">
      <formula>NOT(ISERROR(SEARCH("Menor",AC42)))</formula>
    </cfRule>
    <cfRule type="containsText" dxfId="2572" priority="213" operator="containsText" text="Leve">
      <formula>NOT(ISERROR(SEARCH("Leve",AC42)))</formula>
    </cfRule>
  </conditionalFormatting>
  <conditionalFormatting sqref="AG42">
    <cfRule type="containsText" dxfId="2571" priority="200" operator="containsText" text="Extremo">
      <formula>NOT(ISERROR(SEARCH("Extremo",AG42)))</formula>
    </cfRule>
    <cfRule type="containsText" dxfId="2570" priority="201" operator="containsText" text="Alto">
      <formula>NOT(ISERROR(SEARCH("Alto",AG42)))</formula>
    </cfRule>
    <cfRule type="containsText" dxfId="2569" priority="202" operator="containsText" text="Moderado">
      <formula>NOT(ISERROR(SEARCH("Moderado",AG42)))</formula>
    </cfRule>
    <cfRule type="containsText" dxfId="2568" priority="203" operator="containsText" text="Menor">
      <formula>NOT(ISERROR(SEARCH("Menor",AG42)))</formula>
    </cfRule>
    <cfRule type="containsText" dxfId="2567" priority="204" operator="containsText" text="Bajo">
      <formula>NOT(ISERROR(SEARCH("Bajo",AG42)))</formula>
    </cfRule>
    <cfRule type="containsText" dxfId="2566" priority="205" operator="containsText" text="Moderado">
      <formula>NOT(ISERROR(SEARCH("Moderado",AG42)))</formula>
    </cfRule>
    <cfRule type="containsText" dxfId="2565" priority="206" operator="containsText" text="Extremo">
      <formula>NOT(ISERROR(SEARCH("Extremo",AG42)))</formula>
    </cfRule>
    <cfRule type="containsText" dxfId="2564" priority="207" operator="containsText" text="Baja">
      <formula>NOT(ISERROR(SEARCH("Baja",AG42)))</formula>
    </cfRule>
    <cfRule type="containsText" dxfId="2563" priority="208" operator="containsText" text="Alto">
      <formula>NOT(ISERROR(SEARCH("Alto",AG42)))</formula>
    </cfRule>
  </conditionalFormatting>
  <conditionalFormatting sqref="AE42:AE46">
    <cfRule type="containsText" dxfId="2562" priority="190" operator="containsText" text="Catastrófico">
      <formula>NOT(ISERROR(SEARCH("Catastrófico",AE42)))</formula>
    </cfRule>
    <cfRule type="containsText" dxfId="2561" priority="191" operator="containsText" text="Moderado">
      <formula>NOT(ISERROR(SEARCH("Moderado",AE42)))</formula>
    </cfRule>
    <cfRule type="containsText" dxfId="2560" priority="192" operator="containsText" text="Menor">
      <formula>NOT(ISERROR(SEARCH("Menor",AE42)))</formula>
    </cfRule>
    <cfRule type="containsText" dxfId="2559" priority="193" operator="containsText" text="Leve">
      <formula>NOT(ISERROR(SEARCH("Leve",AE42)))</formula>
    </cfRule>
    <cfRule type="containsText" dxfId="2558" priority="194" operator="containsText" text="Mayor">
      <formula>NOT(ISERROR(SEARCH("Mayor",AE42)))</formula>
    </cfRule>
  </conditionalFormatting>
  <conditionalFormatting sqref="N47">
    <cfRule type="containsText" dxfId="2557" priority="185" operator="containsText" text="Extremo">
      <formula>NOT(ISERROR(SEARCH("Extremo",N47)))</formula>
    </cfRule>
    <cfRule type="containsText" dxfId="2556" priority="186" operator="containsText" text="Alto">
      <formula>NOT(ISERROR(SEARCH("Alto",N47)))</formula>
    </cfRule>
    <cfRule type="containsText" dxfId="2555" priority="187" operator="containsText" text="Bajo">
      <formula>NOT(ISERROR(SEARCH("Bajo",N47)))</formula>
    </cfRule>
    <cfRule type="containsText" dxfId="2554" priority="188" operator="containsText" text="Moderado">
      <formula>NOT(ISERROR(SEARCH("Moderado",N47)))</formula>
    </cfRule>
    <cfRule type="containsText" dxfId="2553" priority="189" operator="containsText" text="Extremo">
      <formula>NOT(ISERROR(SEARCH("Extremo",N47)))</formula>
    </cfRule>
  </conditionalFormatting>
  <conditionalFormatting sqref="I47">
    <cfRule type="containsText" dxfId="2552" priority="162" operator="containsText" text="Muy Baja">
      <formula>NOT(ISERROR(SEARCH("Muy Baja",I47)))</formula>
    </cfRule>
    <cfRule type="containsText" dxfId="2551" priority="163" operator="containsText" text="Baja">
      <formula>NOT(ISERROR(SEARCH("Baja",I47)))</formula>
    </cfRule>
    <cfRule type="containsText" dxfId="2550" priority="165" operator="containsText" text="Muy Alta">
      <formula>NOT(ISERROR(SEARCH("Muy Alta",I47)))</formula>
    </cfRule>
    <cfRule type="containsText" dxfId="2549" priority="166" operator="containsText" text="Alta">
      <formula>NOT(ISERROR(SEARCH("Alta",I47)))</formula>
    </cfRule>
    <cfRule type="containsText" dxfId="2548" priority="167" operator="containsText" text="Media">
      <formula>NOT(ISERROR(SEARCH("Media",I47)))</formula>
    </cfRule>
    <cfRule type="containsText" dxfId="2547" priority="168" operator="containsText" text="Media">
      <formula>NOT(ISERROR(SEARCH("Media",I47)))</formula>
    </cfRule>
    <cfRule type="containsText" dxfId="2546" priority="169" operator="containsText" text="Media">
      <formula>NOT(ISERROR(SEARCH("Media",I47)))</formula>
    </cfRule>
    <cfRule type="containsText" dxfId="2545" priority="170" operator="containsText" text="Muy Baja">
      <formula>NOT(ISERROR(SEARCH("Muy Baja",I47)))</formula>
    </cfRule>
    <cfRule type="containsText" dxfId="2544" priority="171" operator="containsText" text="Baja">
      <formula>NOT(ISERROR(SEARCH("Baja",I47)))</formula>
    </cfRule>
    <cfRule type="containsText" dxfId="2543" priority="172" operator="containsText" text="Muy Baja">
      <formula>NOT(ISERROR(SEARCH("Muy Baja",I47)))</formula>
    </cfRule>
    <cfRule type="containsText" dxfId="2542" priority="173" operator="containsText" text="Muy Baja">
      <formula>NOT(ISERROR(SEARCH("Muy Baja",I47)))</formula>
    </cfRule>
    <cfRule type="containsText" dxfId="2541" priority="174" operator="containsText" text="Muy Baja">
      <formula>NOT(ISERROR(SEARCH("Muy Baja",I47)))</formula>
    </cfRule>
    <cfRule type="containsText" dxfId="2540" priority="175" operator="containsText" text="Muy Baja'Tabla probabilidad'!">
      <formula>NOT(ISERROR(SEARCH("Muy Baja'Tabla probabilidad'!",I47)))</formula>
    </cfRule>
    <cfRule type="containsText" dxfId="2539" priority="176" operator="containsText" text="Muy bajo">
      <formula>NOT(ISERROR(SEARCH("Muy bajo",I47)))</formula>
    </cfRule>
    <cfRule type="containsText" dxfId="2538" priority="177" operator="containsText" text="Alta">
      <formula>NOT(ISERROR(SEARCH("Alta",I47)))</formula>
    </cfRule>
    <cfRule type="containsText" dxfId="2537" priority="178" operator="containsText" text="Media">
      <formula>NOT(ISERROR(SEARCH("Media",I47)))</formula>
    </cfRule>
    <cfRule type="containsText" dxfId="2536" priority="179" operator="containsText" text="Baja">
      <formula>NOT(ISERROR(SEARCH("Baja",I47)))</formula>
    </cfRule>
    <cfRule type="containsText" dxfId="2535" priority="180" operator="containsText" text="Muy baja">
      <formula>NOT(ISERROR(SEARCH("Muy baja",I47)))</formula>
    </cfRule>
    <cfRule type="cellIs" dxfId="2534" priority="183" operator="between">
      <formula>1</formula>
      <formula>2</formula>
    </cfRule>
    <cfRule type="cellIs" dxfId="2533" priority="184" operator="between">
      <formula>0</formula>
      <formula>2</formula>
    </cfRule>
  </conditionalFormatting>
  <conditionalFormatting sqref="I47">
    <cfRule type="containsText" dxfId="2532" priority="164" operator="containsText" text="Muy Alta">
      <formula>NOT(ISERROR(SEARCH("Muy Alta",I47)))</formula>
    </cfRule>
  </conditionalFormatting>
  <conditionalFormatting sqref="Y47:Y51">
    <cfRule type="containsText" dxfId="2531" priority="144" operator="containsText" text="Muy Alta">
      <formula>NOT(ISERROR(SEARCH("Muy Alta",Y47)))</formula>
    </cfRule>
    <cfRule type="containsText" dxfId="2530" priority="145" operator="containsText" text="Alta">
      <formula>NOT(ISERROR(SEARCH("Alta",Y47)))</formula>
    </cfRule>
    <cfRule type="containsText" dxfId="2529" priority="146" operator="containsText" text="Media">
      <formula>NOT(ISERROR(SEARCH("Media",Y47)))</formula>
    </cfRule>
    <cfRule type="containsText" dxfId="2528" priority="147" operator="containsText" text="Muy Baja">
      <formula>NOT(ISERROR(SEARCH("Muy Baja",Y47)))</formula>
    </cfRule>
    <cfRule type="containsText" dxfId="2527" priority="148" operator="containsText" text="Baja">
      <formula>NOT(ISERROR(SEARCH("Baja",Y47)))</formula>
    </cfRule>
    <cfRule type="containsText" dxfId="2526" priority="149" operator="containsText" text="Muy Baja">
      <formula>NOT(ISERROR(SEARCH("Muy Baja",Y47)))</formula>
    </cfRule>
  </conditionalFormatting>
  <conditionalFormatting sqref="AC47:AC51">
    <cfRule type="containsText" dxfId="2525" priority="139" operator="containsText" text="Catastrófico">
      <formula>NOT(ISERROR(SEARCH("Catastrófico",AC47)))</formula>
    </cfRule>
    <cfRule type="containsText" dxfId="2524" priority="140" operator="containsText" text="Mayor">
      <formula>NOT(ISERROR(SEARCH("Mayor",AC47)))</formula>
    </cfRule>
    <cfRule type="containsText" dxfId="2523" priority="141" operator="containsText" text="Moderado">
      <formula>NOT(ISERROR(SEARCH("Moderado",AC47)))</formula>
    </cfRule>
    <cfRule type="containsText" dxfId="2522" priority="142" operator="containsText" text="Menor">
      <formula>NOT(ISERROR(SEARCH("Menor",AC47)))</formula>
    </cfRule>
    <cfRule type="containsText" dxfId="2521" priority="143" operator="containsText" text="Leve">
      <formula>NOT(ISERROR(SEARCH("Leve",AC47)))</formula>
    </cfRule>
  </conditionalFormatting>
  <conditionalFormatting sqref="AG47">
    <cfRule type="containsText" dxfId="2520" priority="130" operator="containsText" text="Extremo">
      <formula>NOT(ISERROR(SEARCH("Extremo",AG47)))</formula>
    </cfRule>
    <cfRule type="containsText" dxfId="2519" priority="131" operator="containsText" text="Alto">
      <formula>NOT(ISERROR(SEARCH("Alto",AG47)))</formula>
    </cfRule>
    <cfRule type="containsText" dxfId="2518" priority="132" operator="containsText" text="Moderado">
      <formula>NOT(ISERROR(SEARCH("Moderado",AG47)))</formula>
    </cfRule>
    <cfRule type="containsText" dxfId="2517" priority="133" operator="containsText" text="Menor">
      <formula>NOT(ISERROR(SEARCH("Menor",AG47)))</formula>
    </cfRule>
    <cfRule type="containsText" dxfId="2516" priority="134" operator="containsText" text="Bajo">
      <formula>NOT(ISERROR(SEARCH("Bajo",AG47)))</formula>
    </cfRule>
    <cfRule type="containsText" dxfId="2515" priority="135" operator="containsText" text="Moderado">
      <formula>NOT(ISERROR(SEARCH("Moderado",AG47)))</formula>
    </cfRule>
    <cfRule type="containsText" dxfId="2514" priority="136" operator="containsText" text="Extremo">
      <formula>NOT(ISERROR(SEARCH("Extremo",AG47)))</formula>
    </cfRule>
    <cfRule type="containsText" dxfId="2513" priority="137" operator="containsText" text="Baja">
      <formula>NOT(ISERROR(SEARCH("Baja",AG47)))</formula>
    </cfRule>
    <cfRule type="containsText" dxfId="2512" priority="138" operator="containsText" text="Alto">
      <formula>NOT(ISERROR(SEARCH("Alto",AG47)))</formula>
    </cfRule>
  </conditionalFormatting>
  <conditionalFormatting sqref="AE47:AE51">
    <cfRule type="containsText" dxfId="2511" priority="120" operator="containsText" text="Catastrófico">
      <formula>NOT(ISERROR(SEARCH("Catastrófico",AE47)))</formula>
    </cfRule>
    <cfRule type="containsText" dxfId="2510" priority="121" operator="containsText" text="Moderado">
      <formula>NOT(ISERROR(SEARCH("Moderado",AE47)))</formula>
    </cfRule>
    <cfRule type="containsText" dxfId="2509" priority="122" operator="containsText" text="Menor">
      <formula>NOT(ISERROR(SEARCH("Menor",AE47)))</formula>
    </cfRule>
    <cfRule type="containsText" dxfId="2508" priority="123" operator="containsText" text="Leve">
      <formula>NOT(ISERROR(SEARCH("Leve",AE47)))</formula>
    </cfRule>
    <cfRule type="containsText" dxfId="2507" priority="124" operator="containsText" text="Mayor">
      <formula>NOT(ISERROR(SEARCH("Mayor",AE47)))</formula>
    </cfRule>
  </conditionalFormatting>
  <conditionalFormatting sqref="N52">
    <cfRule type="containsText" dxfId="2506" priority="115" operator="containsText" text="Extremo">
      <formula>NOT(ISERROR(SEARCH("Extremo",N52)))</formula>
    </cfRule>
    <cfRule type="containsText" dxfId="2505" priority="116" operator="containsText" text="Alto">
      <formula>NOT(ISERROR(SEARCH("Alto",N52)))</formula>
    </cfRule>
    <cfRule type="containsText" dxfId="2504" priority="117" operator="containsText" text="Bajo">
      <formula>NOT(ISERROR(SEARCH("Bajo",N52)))</formula>
    </cfRule>
    <cfRule type="containsText" dxfId="2503" priority="118" operator="containsText" text="Moderado">
      <formula>NOT(ISERROR(SEARCH("Moderado",N52)))</formula>
    </cfRule>
    <cfRule type="containsText" dxfId="2502" priority="119" operator="containsText" text="Extremo">
      <formula>NOT(ISERROR(SEARCH("Extremo",N52)))</formula>
    </cfRule>
  </conditionalFormatting>
  <conditionalFormatting sqref="I52">
    <cfRule type="containsText" dxfId="2501" priority="92" operator="containsText" text="Muy Baja">
      <formula>NOT(ISERROR(SEARCH("Muy Baja",I52)))</formula>
    </cfRule>
    <cfRule type="containsText" dxfId="2500" priority="93" operator="containsText" text="Baja">
      <formula>NOT(ISERROR(SEARCH("Baja",I52)))</formula>
    </cfRule>
    <cfRule type="containsText" dxfId="2499" priority="95" operator="containsText" text="Muy Alta">
      <formula>NOT(ISERROR(SEARCH("Muy Alta",I52)))</formula>
    </cfRule>
    <cfRule type="containsText" dxfId="2498" priority="96" operator="containsText" text="Alta">
      <formula>NOT(ISERROR(SEARCH("Alta",I52)))</formula>
    </cfRule>
    <cfRule type="containsText" dxfId="2497" priority="97" operator="containsText" text="Media">
      <formula>NOT(ISERROR(SEARCH("Media",I52)))</formula>
    </cfRule>
    <cfRule type="containsText" dxfId="2496" priority="98" operator="containsText" text="Media">
      <formula>NOT(ISERROR(SEARCH("Media",I52)))</formula>
    </cfRule>
    <cfRule type="containsText" dxfId="2495" priority="99" operator="containsText" text="Media">
      <formula>NOT(ISERROR(SEARCH("Media",I52)))</formula>
    </cfRule>
    <cfRule type="containsText" dxfId="2494" priority="100" operator="containsText" text="Muy Baja">
      <formula>NOT(ISERROR(SEARCH("Muy Baja",I52)))</formula>
    </cfRule>
    <cfRule type="containsText" dxfId="2493" priority="101" operator="containsText" text="Baja">
      <formula>NOT(ISERROR(SEARCH("Baja",I52)))</formula>
    </cfRule>
    <cfRule type="containsText" dxfId="2492" priority="102" operator="containsText" text="Muy Baja">
      <formula>NOT(ISERROR(SEARCH("Muy Baja",I52)))</formula>
    </cfRule>
    <cfRule type="containsText" dxfId="2491" priority="103" operator="containsText" text="Muy Baja">
      <formula>NOT(ISERROR(SEARCH("Muy Baja",I52)))</formula>
    </cfRule>
    <cfRule type="containsText" dxfId="2490" priority="104" operator="containsText" text="Muy Baja">
      <formula>NOT(ISERROR(SEARCH("Muy Baja",I52)))</formula>
    </cfRule>
    <cfRule type="containsText" dxfId="2489" priority="105" operator="containsText" text="Muy Baja'Tabla probabilidad'!">
      <formula>NOT(ISERROR(SEARCH("Muy Baja'Tabla probabilidad'!",I52)))</formula>
    </cfRule>
    <cfRule type="containsText" dxfId="2488" priority="106" operator="containsText" text="Muy bajo">
      <formula>NOT(ISERROR(SEARCH("Muy bajo",I52)))</formula>
    </cfRule>
    <cfRule type="containsText" dxfId="2487" priority="107" operator="containsText" text="Alta">
      <formula>NOT(ISERROR(SEARCH("Alta",I52)))</formula>
    </cfRule>
    <cfRule type="containsText" dxfId="2486" priority="108" operator="containsText" text="Media">
      <formula>NOT(ISERROR(SEARCH("Media",I52)))</formula>
    </cfRule>
    <cfRule type="containsText" dxfId="2485" priority="109" operator="containsText" text="Baja">
      <formula>NOT(ISERROR(SEARCH("Baja",I52)))</formula>
    </cfRule>
    <cfRule type="containsText" dxfId="2484" priority="110" operator="containsText" text="Muy baja">
      <formula>NOT(ISERROR(SEARCH("Muy baja",I52)))</formula>
    </cfRule>
    <cfRule type="cellIs" dxfId="2483" priority="113" operator="between">
      <formula>1</formula>
      <formula>2</formula>
    </cfRule>
    <cfRule type="cellIs" dxfId="2482" priority="114" operator="between">
      <formula>0</formula>
      <formula>2</formula>
    </cfRule>
  </conditionalFormatting>
  <conditionalFormatting sqref="I52">
    <cfRule type="containsText" dxfId="2481" priority="94" operator="containsText" text="Muy Alta">
      <formula>NOT(ISERROR(SEARCH("Muy Alta",I52)))</formula>
    </cfRule>
  </conditionalFormatting>
  <conditionalFormatting sqref="Y52:Y56">
    <cfRule type="containsText" dxfId="2480" priority="74" operator="containsText" text="Muy Alta">
      <formula>NOT(ISERROR(SEARCH("Muy Alta",Y52)))</formula>
    </cfRule>
    <cfRule type="containsText" dxfId="2479" priority="75" operator="containsText" text="Alta">
      <formula>NOT(ISERROR(SEARCH("Alta",Y52)))</formula>
    </cfRule>
    <cfRule type="containsText" dxfId="2478" priority="76" operator="containsText" text="Media">
      <formula>NOT(ISERROR(SEARCH("Media",Y52)))</formula>
    </cfRule>
    <cfRule type="containsText" dxfId="2477" priority="77" operator="containsText" text="Muy Baja">
      <formula>NOT(ISERROR(SEARCH("Muy Baja",Y52)))</formula>
    </cfRule>
    <cfRule type="containsText" dxfId="2476" priority="78" operator="containsText" text="Baja">
      <formula>NOT(ISERROR(SEARCH("Baja",Y52)))</formula>
    </cfRule>
    <cfRule type="containsText" dxfId="2475" priority="79" operator="containsText" text="Muy Baja">
      <formula>NOT(ISERROR(SEARCH("Muy Baja",Y52)))</formula>
    </cfRule>
  </conditionalFormatting>
  <conditionalFormatting sqref="AC52:AC56">
    <cfRule type="containsText" dxfId="2474" priority="69" operator="containsText" text="Catastrófico">
      <formula>NOT(ISERROR(SEARCH("Catastrófico",AC52)))</formula>
    </cfRule>
    <cfRule type="containsText" dxfId="2473" priority="70" operator="containsText" text="Mayor">
      <formula>NOT(ISERROR(SEARCH("Mayor",AC52)))</formula>
    </cfRule>
    <cfRule type="containsText" dxfId="2472" priority="71" operator="containsText" text="Moderado">
      <formula>NOT(ISERROR(SEARCH("Moderado",AC52)))</formula>
    </cfRule>
    <cfRule type="containsText" dxfId="2471" priority="72" operator="containsText" text="Menor">
      <formula>NOT(ISERROR(SEARCH("Menor",AC52)))</formula>
    </cfRule>
    <cfRule type="containsText" dxfId="2470" priority="73" operator="containsText" text="Leve">
      <formula>NOT(ISERROR(SEARCH("Leve",AC52)))</formula>
    </cfRule>
  </conditionalFormatting>
  <conditionalFormatting sqref="AG52">
    <cfRule type="containsText" dxfId="2469" priority="60" operator="containsText" text="Extremo">
      <formula>NOT(ISERROR(SEARCH("Extremo",AG52)))</formula>
    </cfRule>
    <cfRule type="containsText" dxfId="2468" priority="61" operator="containsText" text="Alto">
      <formula>NOT(ISERROR(SEARCH("Alto",AG52)))</formula>
    </cfRule>
    <cfRule type="containsText" dxfId="2467" priority="62" operator="containsText" text="Moderado">
      <formula>NOT(ISERROR(SEARCH("Moderado",AG52)))</formula>
    </cfRule>
    <cfRule type="containsText" dxfId="2466" priority="63" operator="containsText" text="Menor">
      <formula>NOT(ISERROR(SEARCH("Menor",AG52)))</formula>
    </cfRule>
    <cfRule type="containsText" dxfId="2465" priority="64" operator="containsText" text="Bajo">
      <formula>NOT(ISERROR(SEARCH("Bajo",AG52)))</formula>
    </cfRule>
    <cfRule type="containsText" dxfId="2464" priority="65" operator="containsText" text="Moderado">
      <formula>NOT(ISERROR(SEARCH("Moderado",AG52)))</formula>
    </cfRule>
    <cfRule type="containsText" dxfId="2463" priority="66" operator="containsText" text="Extremo">
      <formula>NOT(ISERROR(SEARCH("Extremo",AG52)))</formula>
    </cfRule>
    <cfRule type="containsText" dxfId="2462" priority="67" operator="containsText" text="Baja">
      <formula>NOT(ISERROR(SEARCH("Baja",AG52)))</formula>
    </cfRule>
    <cfRule type="containsText" dxfId="2461" priority="68" operator="containsText" text="Alto">
      <formula>NOT(ISERROR(SEARCH("Alto",AG52)))</formula>
    </cfRule>
  </conditionalFormatting>
  <conditionalFormatting sqref="AE52:AE56">
    <cfRule type="containsText" dxfId="2460" priority="50" operator="containsText" text="Catastrófico">
      <formula>NOT(ISERROR(SEARCH("Catastrófico",AE52)))</formula>
    </cfRule>
    <cfRule type="containsText" dxfId="2459" priority="51" operator="containsText" text="Moderado">
      <formula>NOT(ISERROR(SEARCH("Moderado",AE52)))</formula>
    </cfRule>
    <cfRule type="containsText" dxfId="2458" priority="52" operator="containsText" text="Menor">
      <formula>NOT(ISERROR(SEARCH("Menor",AE52)))</formula>
    </cfRule>
    <cfRule type="containsText" dxfId="2457" priority="53" operator="containsText" text="Leve">
      <formula>NOT(ISERROR(SEARCH("Leve",AE52)))</formula>
    </cfRule>
    <cfRule type="containsText" dxfId="2456" priority="54" operator="containsText" text="Mayor">
      <formula>NOT(ISERROR(SEARCH("Mayor",AE52)))</formula>
    </cfRule>
  </conditionalFormatting>
  <conditionalFormatting sqref="B10">
    <cfRule type="containsText" dxfId="2455" priority="43" operator="containsText" text="3- Moderado">
      <formula>NOT(ISERROR(SEARCH("3- Moderado",B10)))</formula>
    </cfRule>
    <cfRule type="containsText" dxfId="2454" priority="44" operator="containsText" text="6- Moderado">
      <formula>NOT(ISERROR(SEARCH("6- Moderado",B10)))</formula>
    </cfRule>
    <cfRule type="containsText" dxfId="2453" priority="45" operator="containsText" text="4- Moderado">
      <formula>NOT(ISERROR(SEARCH("4- Moderado",B10)))</formula>
    </cfRule>
    <cfRule type="containsText" dxfId="2452" priority="46" operator="containsText" text="3- Bajo">
      <formula>NOT(ISERROR(SEARCH("3- Bajo",B10)))</formula>
    </cfRule>
    <cfRule type="containsText" dxfId="2451" priority="47" operator="containsText" text="4- Bajo">
      <formula>NOT(ISERROR(SEARCH("4- Bajo",B10)))</formula>
    </cfRule>
    <cfRule type="containsText" dxfId="2450" priority="48" operator="containsText" text="1- Bajo">
      <formula>NOT(ISERROR(SEARCH("1- Bajo",B10)))</formula>
    </cfRule>
  </conditionalFormatting>
  <conditionalFormatting sqref="B12">
    <cfRule type="containsText" dxfId="2449" priority="37" operator="containsText" text="3- Moderado">
      <formula>NOT(ISERROR(SEARCH("3- Moderado",B12)))</formula>
    </cfRule>
    <cfRule type="containsText" dxfId="2448" priority="38" operator="containsText" text="6- Moderado">
      <formula>NOT(ISERROR(SEARCH("6- Moderado",B12)))</formula>
    </cfRule>
    <cfRule type="containsText" dxfId="2447" priority="39" operator="containsText" text="4- Moderado">
      <formula>NOT(ISERROR(SEARCH("4- Moderado",B12)))</formula>
    </cfRule>
    <cfRule type="containsText" dxfId="2446" priority="40" operator="containsText" text="3- Bajo">
      <formula>NOT(ISERROR(SEARCH("3- Bajo",B12)))</formula>
    </cfRule>
    <cfRule type="containsText" dxfId="2445" priority="41" operator="containsText" text="4- Bajo">
      <formula>NOT(ISERROR(SEARCH("4- Bajo",B12)))</formula>
    </cfRule>
    <cfRule type="containsText" dxfId="2444" priority="42" operator="containsText" text="1- Bajo">
      <formula>NOT(ISERROR(SEARCH("1- Bajo",B12)))</formula>
    </cfRule>
  </conditionalFormatting>
  <conditionalFormatting sqref="B17">
    <cfRule type="containsText" dxfId="2443" priority="31" operator="containsText" text="3- Moderado">
      <formula>NOT(ISERROR(SEARCH("3- Moderado",B17)))</formula>
    </cfRule>
    <cfRule type="containsText" dxfId="2442" priority="32" operator="containsText" text="6- Moderado">
      <formula>NOT(ISERROR(SEARCH("6- Moderado",B17)))</formula>
    </cfRule>
    <cfRule type="containsText" dxfId="2441" priority="33" operator="containsText" text="4- Moderado">
      <formula>NOT(ISERROR(SEARCH("4- Moderado",B17)))</formula>
    </cfRule>
    <cfRule type="containsText" dxfId="2440" priority="34" operator="containsText" text="3- Bajo">
      <formula>NOT(ISERROR(SEARCH("3- Bajo",B17)))</formula>
    </cfRule>
    <cfRule type="containsText" dxfId="2439" priority="35" operator="containsText" text="4- Bajo">
      <formula>NOT(ISERROR(SEARCH("4- Bajo",B17)))</formula>
    </cfRule>
    <cfRule type="containsText" dxfId="2438" priority="36" operator="containsText" text="1- Bajo">
      <formula>NOT(ISERROR(SEARCH("1- Bajo",B17)))</formula>
    </cfRule>
  </conditionalFormatting>
  <conditionalFormatting sqref="B22">
    <cfRule type="containsText" dxfId="2437" priority="25" operator="containsText" text="3- Moderado">
      <formula>NOT(ISERROR(SEARCH("3- Moderado",B22)))</formula>
    </cfRule>
    <cfRule type="containsText" dxfId="2436" priority="26" operator="containsText" text="6- Moderado">
      <formula>NOT(ISERROR(SEARCH("6- Moderado",B22)))</formula>
    </cfRule>
    <cfRule type="containsText" dxfId="2435" priority="27" operator="containsText" text="4- Moderado">
      <formula>NOT(ISERROR(SEARCH("4- Moderado",B22)))</formula>
    </cfRule>
    <cfRule type="containsText" dxfId="2434" priority="28" operator="containsText" text="3- Bajo">
      <formula>NOT(ISERROR(SEARCH("3- Bajo",B22)))</formula>
    </cfRule>
    <cfRule type="containsText" dxfId="2433" priority="29" operator="containsText" text="4- Bajo">
      <formula>NOT(ISERROR(SEARCH("4- Bajo",B22)))</formula>
    </cfRule>
    <cfRule type="containsText" dxfId="2432" priority="30" operator="containsText" text="1- Bajo">
      <formula>NOT(ISERROR(SEARCH("1- Bajo",B22)))</formula>
    </cfRule>
  </conditionalFormatting>
  <conditionalFormatting sqref="F10">
    <cfRule type="containsText" dxfId="2431" priority="19" operator="containsText" text="3- Moderado">
      <formula>NOT(ISERROR(SEARCH("3- Moderado",F10)))</formula>
    </cfRule>
    <cfRule type="containsText" dxfId="2430" priority="20" operator="containsText" text="6- Moderado">
      <formula>NOT(ISERROR(SEARCH("6- Moderado",F10)))</formula>
    </cfRule>
    <cfRule type="containsText" dxfId="2429" priority="21" operator="containsText" text="4- Moderado">
      <formula>NOT(ISERROR(SEARCH("4- Moderado",F10)))</formula>
    </cfRule>
    <cfRule type="containsText" dxfId="2428" priority="22" operator="containsText" text="3- Bajo">
      <formula>NOT(ISERROR(SEARCH("3- Bajo",F10)))</formula>
    </cfRule>
    <cfRule type="containsText" dxfId="2427" priority="23" operator="containsText" text="4- Bajo">
      <formula>NOT(ISERROR(SEARCH("4- Bajo",F10)))</formula>
    </cfRule>
    <cfRule type="containsText" dxfId="2426" priority="24" operator="containsText" text="1- Bajo">
      <formula>NOT(ISERROR(SEARCH("1- Bajo",F10)))</formula>
    </cfRule>
  </conditionalFormatting>
  <conditionalFormatting sqref="F12">
    <cfRule type="containsText" dxfId="2425" priority="13" operator="containsText" text="3- Moderado">
      <formula>NOT(ISERROR(SEARCH("3- Moderado",F12)))</formula>
    </cfRule>
    <cfRule type="containsText" dxfId="2424" priority="14" operator="containsText" text="6- Moderado">
      <formula>NOT(ISERROR(SEARCH("6- Moderado",F12)))</formula>
    </cfRule>
    <cfRule type="containsText" dxfId="2423" priority="15" operator="containsText" text="4- Moderado">
      <formula>NOT(ISERROR(SEARCH("4- Moderado",F12)))</formula>
    </cfRule>
    <cfRule type="containsText" dxfId="2422" priority="16" operator="containsText" text="3- Bajo">
      <formula>NOT(ISERROR(SEARCH("3- Bajo",F12)))</formula>
    </cfRule>
    <cfRule type="containsText" dxfId="2421" priority="17" operator="containsText" text="4- Bajo">
      <formula>NOT(ISERROR(SEARCH("4- Bajo",F12)))</formula>
    </cfRule>
    <cfRule type="containsText" dxfId="2420" priority="18" operator="containsText" text="1- Bajo">
      <formula>NOT(ISERROR(SEARCH("1- Bajo",F12)))</formula>
    </cfRule>
  </conditionalFormatting>
  <conditionalFormatting sqref="F17">
    <cfRule type="containsText" dxfId="2419" priority="7" operator="containsText" text="3- Moderado">
      <formula>NOT(ISERROR(SEARCH("3- Moderado",F17)))</formula>
    </cfRule>
    <cfRule type="containsText" dxfId="2418" priority="8" operator="containsText" text="6- Moderado">
      <formula>NOT(ISERROR(SEARCH("6- Moderado",F17)))</formula>
    </cfRule>
    <cfRule type="containsText" dxfId="2417" priority="9" operator="containsText" text="4- Moderado">
      <formula>NOT(ISERROR(SEARCH("4- Moderado",F17)))</formula>
    </cfRule>
    <cfRule type="containsText" dxfId="2416" priority="10" operator="containsText" text="3- Bajo">
      <formula>NOT(ISERROR(SEARCH("3- Bajo",F17)))</formula>
    </cfRule>
    <cfRule type="containsText" dxfId="2415" priority="11" operator="containsText" text="4- Bajo">
      <formula>NOT(ISERROR(SEARCH("4- Bajo",F17)))</formula>
    </cfRule>
    <cfRule type="containsText" dxfId="2414" priority="12" operator="containsText" text="1- Bajo">
      <formula>NOT(ISERROR(SEARCH("1- Bajo",F17)))</formula>
    </cfRule>
  </conditionalFormatting>
  <conditionalFormatting sqref="F22">
    <cfRule type="containsText" dxfId="2413" priority="1" operator="containsText" text="3- Moderado">
      <formula>NOT(ISERROR(SEARCH("3- Moderado",F22)))</formula>
    </cfRule>
    <cfRule type="containsText" dxfId="2412" priority="2" operator="containsText" text="6- Moderado">
      <formula>NOT(ISERROR(SEARCH("6- Moderado",F22)))</formula>
    </cfRule>
    <cfRule type="containsText" dxfId="2411" priority="3" operator="containsText" text="4- Moderado">
      <formula>NOT(ISERROR(SEARCH("4- Moderado",F22)))</formula>
    </cfRule>
    <cfRule type="containsText" dxfId="2410" priority="4" operator="containsText" text="3- Bajo">
      <formula>NOT(ISERROR(SEARCH("3- Bajo",F22)))</formula>
    </cfRule>
    <cfRule type="containsText" dxfId="2409" priority="5" operator="containsText" text="4- Bajo">
      <formula>NOT(ISERROR(SEARCH("4- Bajo",F22)))</formula>
    </cfRule>
    <cfRule type="containsText" dxfId="2408" priority="6" operator="containsText" text="1- Bajo">
      <formula>NOT(ISERROR(SEARCH("1- Bajo",F22)))</formula>
    </cfRule>
  </conditionalFormatting>
  <dataValidations count="1">
    <dataValidation allowBlank="1" showInputMessage="1" showErrorMessage="1" prompt="Enunciar cuál es el control" sqref="P16:P17 P22 P10:P14" xr:uid="{F77A4D4B-A64A-4298-B9D4-398E6F5EA43C}"/>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97" operator="containsText" id="{85F911A9-FF11-4B11-A4CC-F406EAB53E70}">
            <xm:f>NOT(ISERROR(SEARCH('Tabla probabilidad'!$B$5,I10)))</xm:f>
            <xm:f>'Tabla probabilidad'!$B$5</xm:f>
            <x14:dxf>
              <font>
                <color rgb="FF006100"/>
              </font>
              <fill>
                <patternFill>
                  <bgColor rgb="FFC6EFCE"/>
                </patternFill>
              </fill>
            </x14:dxf>
          </x14:cfRule>
          <x14:cfRule type="containsText" priority="898"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29" operator="containsText" id="{130BBF8F-6F36-4C1F-BB40-DA538C9DA4BA}">
            <xm:f>NOT(ISERROR(SEARCH('Tabla probabilidad'!$B$5,I12)))</xm:f>
            <xm:f>'Tabla probabilidad'!$B$5</xm:f>
            <x14:dxf>
              <font>
                <color rgb="FF006100"/>
              </font>
              <fill>
                <patternFill>
                  <bgColor rgb="FFC6EFCE"/>
                </patternFill>
              </fill>
            </x14:dxf>
          </x14:cfRule>
          <x14:cfRule type="containsText" priority="630" operator="containsText" id="{0DBD8F32-72F4-47FE-A8E8-92CA123A277C}">
            <xm:f>NOT(ISERROR(SEARCH('Tabla probabilidad'!$B$5,I12)))</xm:f>
            <xm:f>'Tabla probabilidad'!$B$5</xm:f>
            <x14:dxf>
              <font>
                <color rgb="FF9C0006"/>
              </font>
              <fill>
                <patternFill>
                  <bgColor rgb="FFFFC7CE"/>
                </patternFill>
              </fill>
            </x14:dxf>
          </x14:cfRule>
          <xm:sqref>I12 I17 I22</xm:sqref>
        </x14:conditionalFormatting>
        <x14:conditionalFormatting xmlns:xm="http://schemas.microsoft.com/office/excel/2006/main">
          <x14:cfRule type="containsText" priority="469" operator="containsText" id="{DF7D542B-1BF1-4317-8F9F-9E217298398A}">
            <xm:f>NOT(ISERROR(SEARCH('Tabla probabilidad'!$B$5,I27)))</xm:f>
            <xm:f>'Tabla probabilidad'!$B$5</xm:f>
            <x14:dxf>
              <font>
                <color rgb="FF006100"/>
              </font>
              <fill>
                <patternFill>
                  <bgColor rgb="FFC6EFCE"/>
                </patternFill>
              </fill>
            </x14:dxf>
          </x14:cfRule>
          <x14:cfRule type="containsText" priority="470" operator="containsText" id="{588CF624-76F0-4DA9-B250-68F531E8679C}">
            <xm:f>NOT(ISERROR(SEARCH('Tabla probabilidad'!$B$5,I27)))</xm:f>
            <xm:f>'Tabla probabilidad'!$B$5</xm:f>
            <x14:dxf>
              <font>
                <color rgb="FF9C0006"/>
              </font>
              <fill>
                <patternFill>
                  <bgColor rgb="FFFFC7CE"/>
                </patternFill>
              </fill>
            </x14:dxf>
          </x14:cfRule>
          <xm:sqref>I27 I32 I37</xm:sqref>
        </x14:conditionalFormatting>
        <x14:conditionalFormatting xmlns:xm="http://schemas.microsoft.com/office/excel/2006/main">
          <x14:cfRule type="containsText" priority="251" operator="containsText" id="{D71E484F-FE07-4D18-8E45-7EB7DDE70E2C}">
            <xm:f>NOT(ISERROR(SEARCH('Tabla probabilidad'!$B$5,I42)))</xm:f>
            <xm:f>'Tabla probabilidad'!$B$5</xm:f>
            <x14:dxf>
              <font>
                <color rgb="FF006100"/>
              </font>
              <fill>
                <patternFill>
                  <bgColor rgb="FFC6EFCE"/>
                </patternFill>
              </fill>
            </x14:dxf>
          </x14:cfRule>
          <x14:cfRule type="containsText" priority="252" operator="containsText" id="{DC4E61ED-7433-4BAB-A2FA-262F21FE4597}">
            <xm:f>NOT(ISERROR(SEARCH('Tabla probabilidad'!$B$5,I42)))</xm:f>
            <xm:f>'Tabla probabilidad'!$B$5</xm:f>
            <x14:dxf>
              <font>
                <color rgb="FF9C0006"/>
              </font>
              <fill>
                <patternFill>
                  <bgColor rgb="FFFFC7CE"/>
                </patternFill>
              </fill>
            </x14:dxf>
          </x14:cfRule>
          <xm:sqref>I42</xm:sqref>
        </x14:conditionalFormatting>
        <x14:conditionalFormatting xmlns:xm="http://schemas.microsoft.com/office/excel/2006/main">
          <x14:cfRule type="containsText" priority="181" operator="containsText" id="{91325732-CCEB-40E7-9A2C-98900CB15E77}">
            <xm:f>NOT(ISERROR(SEARCH('Tabla probabilidad'!$B$5,I47)))</xm:f>
            <xm:f>'Tabla probabilidad'!$B$5</xm:f>
            <x14:dxf>
              <font>
                <color rgb="FF006100"/>
              </font>
              <fill>
                <patternFill>
                  <bgColor rgb="FFC6EFCE"/>
                </patternFill>
              </fill>
            </x14:dxf>
          </x14:cfRule>
          <x14:cfRule type="containsText" priority="182" operator="containsText" id="{36243104-5BAC-4A7B-8705-D48F4AC59121}">
            <xm:f>NOT(ISERROR(SEARCH('Tabla probabilidad'!$B$5,I47)))</xm:f>
            <xm:f>'Tabla probabilidad'!$B$5</xm:f>
            <x14:dxf>
              <font>
                <color rgb="FF9C0006"/>
              </font>
              <fill>
                <patternFill>
                  <bgColor rgb="FFFFC7CE"/>
                </patternFill>
              </fill>
            </x14:dxf>
          </x14:cfRule>
          <xm:sqref>I47</xm:sqref>
        </x14:conditionalFormatting>
        <x14:conditionalFormatting xmlns:xm="http://schemas.microsoft.com/office/excel/2006/main">
          <x14:cfRule type="containsText" priority="111" operator="containsText" id="{3498E6D8-7225-4046-93C9-2583E1784B5A}">
            <xm:f>NOT(ISERROR(SEARCH('Tabla probabilidad'!$B$5,I52)))</xm:f>
            <xm:f>'Tabla probabilidad'!$B$5</xm:f>
            <x14:dxf>
              <font>
                <color rgb="FF006100"/>
              </font>
              <fill>
                <patternFill>
                  <bgColor rgb="FFC6EFCE"/>
                </patternFill>
              </fill>
            </x14:dxf>
          </x14:cfRule>
          <x14:cfRule type="containsText" priority="112" operator="containsText" id="{E63BDDF0-19FD-41FB-A743-3056F46EF7F2}">
            <xm:f>NOT(ISERROR(SEARCH('Tabla probabilidad'!$B$5,I52)))</xm:f>
            <xm:f>'Tabla probabilidad'!$B$5</xm:f>
            <x14:dxf>
              <font>
                <color rgb="FF9C0006"/>
              </font>
              <fill>
                <patternFill>
                  <bgColor rgb="FFFFC7CE"/>
                </patternFill>
              </fill>
            </x14:dxf>
          </x14:cfRule>
          <xm:sqref>I52</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AN12 AN17 AN22 AN27 AN32 AN37 AN42 AN47 AN52</xm:sqref>
        </x14:dataValidation>
        <x14:dataValidation type="list" allowBlank="1" showInputMessage="1" showErrorMessage="1" xr:uid="{270C6AF1-470F-403E-AB6A-1DF3F7D25A9D}">
          <x14:formula1>
            <xm:f>LISTA!$K$3:$K$6</xm:f>
          </x14:formula1>
          <xm:sqref>AH10 AH12 AH17 AH22 AH27 AH32 AH37 AH42 AH47 AH52</xm:sqref>
        </x14:dataValidation>
        <x14:dataValidation type="list" allowBlank="1" showInputMessage="1" showErrorMessage="1" xr:uid="{55F41AD7-F2FF-47D8-8429-7EF993D60E0F}">
          <x14:formula1>
            <xm:f>LISTA!$E$3:$E$5</xm:f>
          </x14:formula1>
          <xm:sqref>R10:R56</xm:sqref>
        </x14:dataValidation>
        <x14:dataValidation type="list" allowBlank="1" showInputMessage="1" showErrorMessage="1" xr:uid="{94376D5C-53F0-4688-9515-A14D1E0F7D9F}">
          <x14:formula1>
            <xm:f>LISTA!$F$3:$F$4</xm:f>
          </x14:formula1>
          <xm:sqref>S10:S56</xm:sqref>
        </x14:dataValidation>
        <x14:dataValidation type="list" allowBlank="1" showInputMessage="1" showErrorMessage="1" xr:uid="{B499CAED-1749-4DA2-99B1-B5FB19D917D8}">
          <x14:formula1>
            <xm:f>LISTA!$G$3:$G$4</xm:f>
          </x14:formula1>
          <xm:sqref>U10:U56</xm:sqref>
        </x14:dataValidation>
        <x14:dataValidation type="list" allowBlank="1" showInputMessage="1" showErrorMessage="1" xr:uid="{829348BB-3BA9-4F51-A95A-54A0B35C6704}">
          <x14:formula1>
            <xm:f>LISTA!$H$3:$H$4</xm:f>
          </x14:formula1>
          <xm:sqref>V10:V56</xm:sqref>
        </x14:dataValidation>
        <x14:dataValidation type="list" allowBlank="1" showInputMessage="1" showErrorMessage="1" xr:uid="{68E9454F-9727-41CD-95D8-6CCA21FDBA47}">
          <x14:formula1>
            <xm:f>LISTA!$I$3:$I$4</xm:f>
          </x14:formula1>
          <xm:sqref>W10:W56</xm:sqref>
        </x14:dataValidation>
        <x14:dataValidation type="list" allowBlank="1" showInputMessage="1" showErrorMessage="1" xr:uid="{3F1B1000-8CD2-4732-A507-20A58C38F3E8}">
          <x14:formula1>
            <xm:f>LISTA!$C$3:$C$10</xm:f>
          </x14:formula1>
          <xm:sqref>G10:G56</xm:sqref>
        </x14:dataValidation>
        <x14:dataValidation type="list" allowBlank="1" showInputMessage="1" showErrorMessage="1" xr:uid="{3C9F1541-7D6F-40D4-9706-FE4CB23C2382}">
          <x14:formula1>
            <xm:f>LISTA!$D$3:$D$31</xm:f>
          </x14:formula1>
          <xm:sqref>K10:K56</xm:sqref>
        </x14:dataValidation>
        <x14:dataValidation type="list" allowBlank="1" showInputMessage="1" showErrorMessage="1" xr:uid="{90AA8A76-33C7-489A-9B88-625243A4135E}">
          <x14:formula1>
            <xm:f>LISTA!$B$3:$B$9</xm:f>
          </x14:formula1>
          <xm:sqref>C10:C56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A6" sqref="A6:A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71" t="s">
        <v>121</v>
      </c>
      <c r="B3" s="371"/>
      <c r="C3" s="371"/>
      <c r="D3" s="371"/>
      <c r="E3" s="371"/>
      <c r="F3" s="371"/>
      <c r="G3" s="371"/>
      <c r="H3" s="371"/>
    </row>
    <row r="4" spans="1:9">
      <c r="A4" s="371"/>
      <c r="B4" s="371"/>
      <c r="C4" s="371"/>
      <c r="D4" s="371"/>
      <c r="E4" s="371"/>
      <c r="F4" s="371"/>
      <c r="G4" s="371"/>
      <c r="H4" s="371"/>
    </row>
    <row r="5" spans="1:9" ht="34.5" thickBot="1">
      <c r="A5" s="18"/>
      <c r="B5" s="18"/>
      <c r="C5" s="18"/>
      <c r="D5" s="18"/>
      <c r="E5" s="18"/>
      <c r="F5" s="18"/>
      <c r="G5" s="18"/>
      <c r="H5" s="18"/>
    </row>
    <row r="6" spans="1:9" ht="71.25" customHeight="1" thickBot="1">
      <c r="A6" s="372" t="s">
        <v>121</v>
      </c>
      <c r="B6" s="79" t="s">
        <v>274</v>
      </c>
      <c r="C6" s="80" t="s">
        <v>275</v>
      </c>
      <c r="D6" s="80" t="s">
        <v>276</v>
      </c>
      <c r="E6" s="80" t="s">
        <v>277</v>
      </c>
      <c r="F6" s="80" t="s">
        <v>278</v>
      </c>
      <c r="G6" s="155" t="s">
        <v>279</v>
      </c>
      <c r="H6" s="79" t="s">
        <v>280</v>
      </c>
      <c r="I6" s="79" t="s">
        <v>281</v>
      </c>
    </row>
    <row r="7" spans="1:9" ht="265.5" customHeight="1" thickBot="1">
      <c r="A7" s="373"/>
      <c r="B7" s="19" t="s">
        <v>282</v>
      </c>
      <c r="C7" s="19" t="s">
        <v>283</v>
      </c>
      <c r="D7" s="19" t="s">
        <v>284</v>
      </c>
      <c r="E7" s="19" t="s">
        <v>285</v>
      </c>
      <c r="F7" s="19" t="s">
        <v>286</v>
      </c>
      <c r="G7" s="20" t="s">
        <v>287</v>
      </c>
      <c r="H7" s="176" t="s">
        <v>288</v>
      </c>
      <c r="I7" s="176" t="s">
        <v>289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74" t="s">
        <v>290</v>
      </c>
      <c r="C2" s="374"/>
      <c r="D2" s="374"/>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3"/>
      <c r="C3" s="113"/>
      <c r="D3" s="113"/>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4" t="s">
        <v>291</v>
      </c>
      <c r="D4" s="124" t="s">
        <v>292</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5" t="s">
        <v>293</v>
      </c>
      <c r="C5" s="126" t="s">
        <v>294</v>
      </c>
      <c r="D5" s="127">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8" t="s">
        <v>295</v>
      </c>
      <c r="C6" s="129" t="s">
        <v>296</v>
      </c>
      <c r="D6" s="130">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1" t="s">
        <v>297</v>
      </c>
      <c r="C7" s="129" t="s">
        <v>298</v>
      </c>
      <c r="D7" s="130">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2" t="s">
        <v>299</v>
      </c>
      <c r="C8" s="129" t="s">
        <v>300</v>
      </c>
      <c r="D8" s="130">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3" t="s">
        <v>301</v>
      </c>
      <c r="C9" s="129" t="s">
        <v>302</v>
      </c>
      <c r="D9" s="130">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26" zoomScale="67" zoomScaleNormal="67" workbookViewId="0">
      <selection activeCell="D32" sqref="D32"/>
    </sheetView>
  </sheetViews>
  <sheetFormatPr defaultColWidth="11.42578125" defaultRowHeight="15"/>
  <cols>
    <col min="2" max="2" width="40.42578125" customWidth="1"/>
    <col min="3" max="3" width="74.85546875" hidden="1" customWidth="1"/>
    <col min="4" max="4" width="147.85546875" customWidth="1"/>
    <col min="5" max="5" width="26.140625" style="134" customWidth="1"/>
    <col min="11" max="258" width="11.42578125" style="6"/>
  </cols>
  <sheetData>
    <row r="1" spans="1:10" s="6" customFormat="1">
      <c r="E1" s="139"/>
    </row>
    <row r="2" spans="1:10" ht="33.75">
      <c r="A2" s="6"/>
      <c r="B2" s="375" t="s">
        <v>303</v>
      </c>
      <c r="C2" s="375"/>
      <c r="D2" s="375"/>
      <c r="E2" s="375"/>
      <c r="F2" s="6"/>
      <c r="G2" s="6"/>
      <c r="H2" s="6"/>
      <c r="I2" s="6"/>
      <c r="J2" s="6"/>
    </row>
    <row r="3" spans="1:10">
      <c r="A3" s="6"/>
      <c r="B3" s="113"/>
      <c r="C3" s="113"/>
      <c r="D3" s="113"/>
      <c r="E3" s="139"/>
      <c r="F3" s="6"/>
      <c r="G3" s="6"/>
      <c r="H3" s="6"/>
      <c r="I3" s="6"/>
      <c r="J3" s="6"/>
    </row>
    <row r="4" spans="1:10" ht="60">
      <c r="A4" s="6"/>
      <c r="B4" s="24"/>
      <c r="C4" s="114" t="s">
        <v>304</v>
      </c>
      <c r="D4" s="114" t="s">
        <v>305</v>
      </c>
      <c r="E4" s="139"/>
      <c r="F4" s="6"/>
      <c r="G4" s="6"/>
      <c r="H4" s="6"/>
      <c r="I4" s="6"/>
      <c r="J4" s="6"/>
    </row>
    <row r="5" spans="1:10" ht="76.5" customHeight="1">
      <c r="A5" s="25" t="s">
        <v>306</v>
      </c>
      <c r="B5" s="115" t="s">
        <v>307</v>
      </c>
      <c r="C5" s="116" t="s">
        <v>308</v>
      </c>
      <c r="D5" s="117" t="s">
        <v>202</v>
      </c>
      <c r="E5" s="140">
        <v>0.2</v>
      </c>
      <c r="F5" s="6"/>
      <c r="G5" s="6"/>
      <c r="H5" s="6"/>
      <c r="I5" s="6"/>
      <c r="J5" s="6"/>
    </row>
    <row r="6" spans="1:10" ht="99">
      <c r="A6" s="25" t="s">
        <v>309</v>
      </c>
      <c r="B6" s="118" t="s">
        <v>309</v>
      </c>
      <c r="C6" s="119" t="s">
        <v>310</v>
      </c>
      <c r="D6" s="120" t="s">
        <v>311</v>
      </c>
      <c r="E6" s="140">
        <v>0.4</v>
      </c>
      <c r="F6" s="6"/>
      <c r="G6" s="6"/>
      <c r="H6" s="6"/>
      <c r="I6" s="6"/>
      <c r="J6" s="6"/>
    </row>
    <row r="7" spans="1:10" ht="66">
      <c r="A7" s="25" t="s">
        <v>312</v>
      </c>
      <c r="B7" s="121" t="s">
        <v>313</v>
      </c>
      <c r="C7" s="119" t="s">
        <v>314</v>
      </c>
      <c r="D7" s="120" t="s">
        <v>218</v>
      </c>
      <c r="E7" s="140">
        <v>0.6</v>
      </c>
      <c r="F7" s="6"/>
      <c r="G7" s="6"/>
      <c r="H7" s="6"/>
      <c r="I7" s="6"/>
      <c r="J7" s="6"/>
    </row>
    <row r="8" spans="1:10" ht="66">
      <c r="A8" s="25" t="s">
        <v>315</v>
      </c>
      <c r="B8" s="122" t="s">
        <v>316</v>
      </c>
      <c r="C8" s="119" t="s">
        <v>317</v>
      </c>
      <c r="D8" s="120" t="s">
        <v>318</v>
      </c>
      <c r="E8" s="140">
        <v>0.8</v>
      </c>
      <c r="F8" s="6"/>
      <c r="G8" s="6"/>
      <c r="H8" s="6"/>
      <c r="I8" s="6"/>
      <c r="J8" s="6"/>
    </row>
    <row r="9" spans="1:10" ht="66">
      <c r="A9" s="25" t="s">
        <v>319</v>
      </c>
      <c r="B9" s="123" t="s">
        <v>320</v>
      </c>
      <c r="C9" s="119" t="s">
        <v>321</v>
      </c>
      <c r="D9" s="120" t="s">
        <v>322</v>
      </c>
      <c r="E9" s="140">
        <v>1</v>
      </c>
      <c r="F9" s="6"/>
      <c r="G9" s="6"/>
      <c r="H9" s="6"/>
      <c r="I9" s="6"/>
      <c r="J9" s="6"/>
    </row>
    <row r="10" spans="1:10" ht="20.25">
      <c r="A10" s="25"/>
      <c r="B10" s="25"/>
      <c r="C10" s="26"/>
      <c r="D10" s="26"/>
      <c r="E10" s="139"/>
      <c r="F10" s="6"/>
      <c r="G10" s="6"/>
      <c r="H10" s="6"/>
      <c r="I10" s="6"/>
      <c r="J10" s="6"/>
    </row>
    <row r="11" spans="1:10" ht="60">
      <c r="A11" s="25"/>
      <c r="B11" s="24"/>
      <c r="C11" s="114" t="s">
        <v>304</v>
      </c>
      <c r="D11" s="114" t="s">
        <v>323</v>
      </c>
      <c r="E11" s="139"/>
      <c r="F11" s="6"/>
      <c r="G11" s="6"/>
      <c r="H11" s="6"/>
      <c r="I11" s="6"/>
      <c r="J11" s="6"/>
    </row>
    <row r="12" spans="1:10" ht="79.5" customHeight="1">
      <c r="A12" s="25"/>
      <c r="B12" s="115" t="s">
        <v>307</v>
      </c>
      <c r="C12" s="116" t="s">
        <v>308</v>
      </c>
      <c r="D12" s="145" t="s">
        <v>324</v>
      </c>
      <c r="E12" s="140">
        <v>0.2</v>
      </c>
      <c r="F12" s="6"/>
      <c r="G12" s="6"/>
      <c r="H12" s="6"/>
      <c r="I12" s="6"/>
      <c r="J12" s="6"/>
    </row>
    <row r="13" spans="1:10" ht="33">
      <c r="A13" s="25"/>
      <c r="B13" s="118" t="s">
        <v>309</v>
      </c>
      <c r="C13" s="119" t="s">
        <v>310</v>
      </c>
      <c r="D13" s="145" t="s">
        <v>325</v>
      </c>
      <c r="E13" s="140">
        <v>0.4</v>
      </c>
      <c r="F13" s="6"/>
      <c r="G13" s="6"/>
      <c r="H13" s="6"/>
      <c r="I13" s="6"/>
      <c r="J13" s="6"/>
    </row>
    <row r="14" spans="1:10" ht="33">
      <c r="A14" s="25"/>
      <c r="B14" s="121" t="s">
        <v>313</v>
      </c>
      <c r="C14" s="119" t="s">
        <v>314</v>
      </c>
      <c r="D14" s="145" t="s">
        <v>326</v>
      </c>
      <c r="E14" s="140">
        <v>0.6</v>
      </c>
      <c r="F14" s="6"/>
      <c r="G14" s="6"/>
      <c r="H14" s="6"/>
      <c r="I14" s="6"/>
      <c r="J14" s="6"/>
    </row>
    <row r="15" spans="1:10" ht="33">
      <c r="A15" s="25"/>
      <c r="B15" s="122" t="s">
        <v>316</v>
      </c>
      <c r="C15" s="119" t="s">
        <v>317</v>
      </c>
      <c r="D15" s="145" t="s">
        <v>327</v>
      </c>
      <c r="E15" s="140">
        <v>0.8</v>
      </c>
      <c r="F15" s="6"/>
      <c r="G15" s="6"/>
      <c r="H15" s="6"/>
      <c r="I15" s="6"/>
      <c r="J15" s="6"/>
    </row>
    <row r="16" spans="1:10" ht="46.5" customHeight="1">
      <c r="A16" s="25"/>
      <c r="B16" s="123" t="s">
        <v>320</v>
      </c>
      <c r="C16" s="119" t="s">
        <v>321</v>
      </c>
      <c r="D16" s="145" t="s">
        <v>328</v>
      </c>
      <c r="E16" s="140">
        <v>1</v>
      </c>
      <c r="F16" s="6"/>
      <c r="G16" s="6"/>
      <c r="H16" s="6"/>
      <c r="I16" s="6"/>
      <c r="J16" s="6"/>
    </row>
    <row r="17" spans="1:10" ht="20.25">
      <c r="A17" s="25"/>
      <c r="B17" s="25"/>
      <c r="C17" s="26"/>
      <c r="D17" s="26"/>
      <c r="E17" s="139"/>
      <c r="F17" s="6"/>
      <c r="G17" s="6"/>
      <c r="H17" s="6"/>
      <c r="I17" s="6"/>
      <c r="J17" s="6"/>
    </row>
    <row r="18" spans="1:10" ht="16.5">
      <c r="A18" s="25"/>
      <c r="B18" s="27"/>
      <c r="C18" s="27"/>
      <c r="D18" s="27"/>
      <c r="E18" s="139"/>
      <c r="F18" s="6"/>
      <c r="G18" s="6"/>
      <c r="H18" s="6"/>
      <c r="I18" s="6"/>
      <c r="J18" s="6"/>
    </row>
    <row r="19" spans="1:10" ht="60">
      <c r="A19" s="25"/>
      <c r="B19" s="24"/>
      <c r="C19" s="114" t="s">
        <v>304</v>
      </c>
      <c r="D19" s="114" t="s">
        <v>329</v>
      </c>
      <c r="E19" s="139"/>
      <c r="F19" s="6"/>
      <c r="G19" s="6"/>
      <c r="H19" s="6"/>
      <c r="I19" s="6"/>
      <c r="J19" s="6"/>
    </row>
    <row r="20" spans="1:10" ht="57.75" customHeight="1">
      <c r="A20" s="25"/>
      <c r="B20" s="115" t="s">
        <v>307</v>
      </c>
      <c r="C20" s="116" t="s">
        <v>308</v>
      </c>
      <c r="D20" s="145" t="s">
        <v>330</v>
      </c>
      <c r="E20" s="140">
        <v>0.2</v>
      </c>
      <c r="F20" s="6"/>
      <c r="G20" s="6"/>
      <c r="H20" s="6"/>
      <c r="I20" s="6"/>
      <c r="J20" s="6"/>
    </row>
    <row r="21" spans="1:10" ht="54" customHeight="1">
      <c r="A21" s="25"/>
      <c r="B21" s="118" t="s">
        <v>309</v>
      </c>
      <c r="C21" s="119" t="s">
        <v>310</v>
      </c>
      <c r="D21" s="145" t="s">
        <v>331</v>
      </c>
      <c r="E21" s="140">
        <v>0.4</v>
      </c>
      <c r="F21" s="6"/>
      <c r="G21" s="6"/>
      <c r="H21" s="6"/>
      <c r="I21" s="6"/>
      <c r="J21" s="6"/>
    </row>
    <row r="22" spans="1:10" ht="64.5" customHeight="1">
      <c r="A22" s="25"/>
      <c r="B22" s="121" t="s">
        <v>313</v>
      </c>
      <c r="C22" s="119" t="s">
        <v>314</v>
      </c>
      <c r="D22" s="145" t="s">
        <v>332</v>
      </c>
      <c r="E22" s="140">
        <v>0.6</v>
      </c>
      <c r="F22" s="6"/>
      <c r="G22" s="6"/>
      <c r="H22" s="6"/>
      <c r="I22" s="6"/>
      <c r="J22" s="6"/>
    </row>
    <row r="23" spans="1:10" ht="51.75" customHeight="1">
      <c r="A23" s="25"/>
      <c r="B23" s="122" t="s">
        <v>316</v>
      </c>
      <c r="C23" s="119" t="s">
        <v>317</v>
      </c>
      <c r="D23" s="145" t="s">
        <v>333</v>
      </c>
      <c r="E23" s="140">
        <v>0.8</v>
      </c>
      <c r="F23" s="6"/>
      <c r="G23" s="6"/>
      <c r="H23" s="6"/>
      <c r="I23" s="6"/>
      <c r="J23" s="6"/>
    </row>
    <row r="24" spans="1:10" ht="51.75" customHeight="1">
      <c r="A24" s="25"/>
      <c r="B24" s="123" t="s">
        <v>320</v>
      </c>
      <c r="C24" s="119" t="s">
        <v>321</v>
      </c>
      <c r="D24" s="145" t="s">
        <v>334</v>
      </c>
      <c r="E24" s="140">
        <v>1</v>
      </c>
      <c r="F24" s="6"/>
      <c r="G24" s="6"/>
      <c r="H24" s="6"/>
      <c r="I24" s="6"/>
      <c r="J24" s="6"/>
    </row>
    <row r="25" spans="1:10" ht="16.5">
      <c r="A25" s="25"/>
      <c r="B25" s="27"/>
      <c r="C25" s="27"/>
      <c r="D25" s="27"/>
      <c r="E25" s="139"/>
      <c r="F25" s="6"/>
      <c r="G25" s="6"/>
      <c r="H25" s="6"/>
      <c r="I25" s="6"/>
      <c r="J25" s="6"/>
    </row>
    <row r="26" spans="1:10" ht="16.5">
      <c r="A26" s="25"/>
      <c r="B26" s="27"/>
      <c r="C26" s="27"/>
      <c r="D26" s="27"/>
      <c r="E26" s="139"/>
      <c r="F26" s="6"/>
      <c r="G26" s="6"/>
      <c r="H26" s="6"/>
      <c r="I26" s="6"/>
      <c r="J26" s="6"/>
    </row>
    <row r="27" spans="1:10" ht="16.5">
      <c r="A27" s="25"/>
      <c r="B27" s="27"/>
      <c r="C27" s="27"/>
      <c r="D27" s="27"/>
      <c r="E27" s="139"/>
      <c r="F27" s="6"/>
      <c r="G27" s="6"/>
      <c r="H27" s="6"/>
      <c r="I27" s="6"/>
      <c r="J27" s="6"/>
    </row>
    <row r="28" spans="1:10" ht="16.5">
      <c r="A28" s="25"/>
      <c r="B28" s="27"/>
      <c r="C28" s="27"/>
      <c r="D28" s="27"/>
      <c r="E28" s="139"/>
      <c r="F28" s="6"/>
      <c r="G28" s="6"/>
      <c r="H28" s="6"/>
      <c r="I28" s="6"/>
      <c r="J28" s="6"/>
    </row>
    <row r="29" spans="1:10" ht="60">
      <c r="A29" s="25"/>
      <c r="B29" s="24"/>
      <c r="C29" s="114" t="s">
        <v>304</v>
      </c>
      <c r="D29" s="114" t="s">
        <v>335</v>
      </c>
      <c r="E29" s="139"/>
      <c r="F29" s="6"/>
      <c r="G29" s="6"/>
      <c r="H29" s="6"/>
      <c r="I29" s="6"/>
      <c r="J29" s="6"/>
    </row>
    <row r="30" spans="1:10" ht="75.75" customHeight="1">
      <c r="A30" s="25"/>
      <c r="B30" s="115" t="s">
        <v>307</v>
      </c>
      <c r="C30" s="116" t="s">
        <v>308</v>
      </c>
      <c r="D30" s="145" t="s">
        <v>336</v>
      </c>
      <c r="E30" s="140">
        <v>0.2</v>
      </c>
      <c r="F30" s="6"/>
      <c r="G30" s="6"/>
      <c r="H30" s="6"/>
      <c r="I30" s="6"/>
      <c r="J30" s="6"/>
    </row>
    <row r="31" spans="1:10" ht="65.25" customHeight="1">
      <c r="A31" s="25"/>
      <c r="B31" s="118" t="s">
        <v>309</v>
      </c>
      <c r="C31" s="119" t="s">
        <v>310</v>
      </c>
      <c r="D31" s="145" t="s">
        <v>337</v>
      </c>
      <c r="E31" s="140">
        <v>0.4</v>
      </c>
      <c r="F31" s="6"/>
      <c r="G31" s="6"/>
      <c r="H31" s="6"/>
      <c r="I31" s="6"/>
      <c r="J31" s="6"/>
    </row>
    <row r="32" spans="1:10" ht="57" customHeight="1">
      <c r="A32" s="25"/>
      <c r="B32" s="121" t="s">
        <v>313</v>
      </c>
      <c r="C32" s="119" t="s">
        <v>314</v>
      </c>
      <c r="D32" s="145" t="s">
        <v>338</v>
      </c>
      <c r="E32" s="140">
        <v>0.6</v>
      </c>
      <c r="F32" s="6"/>
      <c r="G32" s="6"/>
      <c r="H32" s="6"/>
      <c r="I32" s="6"/>
      <c r="J32" s="6"/>
    </row>
    <row r="33" spans="1:10" ht="66.75" customHeight="1">
      <c r="A33" s="25"/>
      <c r="B33" s="122" t="s">
        <v>316</v>
      </c>
      <c r="C33" s="119" t="s">
        <v>317</v>
      </c>
      <c r="D33" s="145" t="s">
        <v>339</v>
      </c>
      <c r="E33" s="140">
        <v>0.8</v>
      </c>
      <c r="F33" s="6"/>
      <c r="G33" s="6"/>
      <c r="H33" s="6"/>
      <c r="I33" s="6"/>
      <c r="J33" s="6"/>
    </row>
    <row r="34" spans="1:10" ht="79.5" customHeight="1">
      <c r="A34" s="25"/>
      <c r="B34" s="123" t="s">
        <v>320</v>
      </c>
      <c r="C34" s="119" t="s">
        <v>321</v>
      </c>
      <c r="D34" s="145" t="s">
        <v>340</v>
      </c>
      <c r="E34" s="140">
        <v>1</v>
      </c>
      <c r="F34" s="6"/>
      <c r="G34" s="6"/>
      <c r="H34" s="6"/>
      <c r="I34" s="6"/>
      <c r="J34" s="6"/>
    </row>
    <row r="35" spans="1:10">
      <c r="A35" s="25"/>
      <c r="B35" s="25"/>
      <c r="C35" s="25" t="s">
        <v>341</v>
      </c>
      <c r="D35" s="25" t="s">
        <v>342</v>
      </c>
      <c r="E35" s="139"/>
      <c r="F35" s="6"/>
      <c r="G35" s="6"/>
      <c r="H35" s="6"/>
      <c r="I35" s="6"/>
      <c r="J35" s="6"/>
    </row>
    <row r="36" spans="1:10">
      <c r="A36" s="25"/>
      <c r="B36" s="25"/>
      <c r="C36" s="25"/>
      <c r="D36" s="25"/>
      <c r="E36" s="139"/>
      <c r="F36" s="6"/>
      <c r="G36" s="6"/>
      <c r="H36" s="6"/>
      <c r="I36" s="6"/>
      <c r="J36" s="6"/>
    </row>
    <row r="37" spans="1:10">
      <c r="A37" s="25"/>
      <c r="B37" s="25"/>
      <c r="C37" s="25"/>
      <c r="D37" s="25"/>
      <c r="E37" s="139"/>
      <c r="F37" s="6"/>
      <c r="G37" s="6"/>
      <c r="H37" s="6"/>
      <c r="I37" s="6"/>
      <c r="J37" s="6"/>
    </row>
    <row r="38" spans="1:10" ht="60">
      <c r="A38" s="25"/>
      <c r="B38" s="24"/>
      <c r="C38" s="114" t="s">
        <v>304</v>
      </c>
      <c r="D38" s="114" t="s">
        <v>343</v>
      </c>
      <c r="E38" s="139"/>
      <c r="F38" s="6"/>
      <c r="G38" s="6"/>
      <c r="H38" s="6"/>
      <c r="I38" s="6"/>
      <c r="J38" s="6"/>
    </row>
    <row r="39" spans="1:10" ht="99">
      <c r="A39" s="25"/>
      <c r="B39" s="115" t="s">
        <v>307</v>
      </c>
      <c r="C39" s="116" t="s">
        <v>308</v>
      </c>
      <c r="D39" s="146" t="s">
        <v>344</v>
      </c>
      <c r="E39" s="140">
        <v>0.2</v>
      </c>
      <c r="F39" s="6"/>
      <c r="G39" s="6"/>
      <c r="H39" s="6"/>
      <c r="I39" s="6"/>
      <c r="J39" s="6"/>
    </row>
    <row r="40" spans="1:10" ht="99">
      <c r="A40" s="25"/>
      <c r="B40" s="118" t="s">
        <v>309</v>
      </c>
      <c r="C40" s="119" t="s">
        <v>310</v>
      </c>
      <c r="D40" s="146" t="s">
        <v>345</v>
      </c>
      <c r="E40" s="140">
        <v>0.4</v>
      </c>
      <c r="F40" s="6"/>
      <c r="G40" s="6"/>
      <c r="H40" s="6"/>
      <c r="I40" s="6"/>
      <c r="J40" s="6"/>
    </row>
    <row r="41" spans="1:10" ht="99">
      <c r="A41" s="25"/>
      <c r="B41" s="121" t="s">
        <v>313</v>
      </c>
      <c r="C41" s="119" t="s">
        <v>314</v>
      </c>
      <c r="D41" s="146" t="s">
        <v>346</v>
      </c>
      <c r="E41" s="140">
        <v>0.6</v>
      </c>
      <c r="F41" s="6"/>
      <c r="G41" s="6"/>
      <c r="H41" s="6"/>
      <c r="I41" s="6"/>
      <c r="J41" s="6"/>
    </row>
    <row r="42" spans="1:10" ht="99">
      <c r="A42" s="25"/>
      <c r="B42" s="122" t="s">
        <v>316</v>
      </c>
      <c r="C42" s="119" t="s">
        <v>317</v>
      </c>
      <c r="D42" s="146" t="s">
        <v>347</v>
      </c>
      <c r="E42" s="140">
        <v>0.8</v>
      </c>
      <c r="F42" s="6"/>
      <c r="G42" s="6"/>
      <c r="H42" s="6"/>
      <c r="I42" s="6"/>
      <c r="J42" s="6"/>
    </row>
    <row r="43" spans="1:10" ht="99">
      <c r="A43" s="25"/>
      <c r="B43" s="123" t="s">
        <v>320</v>
      </c>
      <c r="C43" s="119" t="s">
        <v>321</v>
      </c>
      <c r="D43" s="146" t="s">
        <v>348</v>
      </c>
      <c r="E43" s="140">
        <v>1</v>
      </c>
      <c r="F43" s="6"/>
      <c r="G43" s="6"/>
      <c r="H43" s="6"/>
      <c r="I43" s="6"/>
      <c r="J43" s="6"/>
    </row>
    <row r="44" spans="1:10">
      <c r="A44" s="25"/>
      <c r="B44" s="25"/>
      <c r="C44" s="25"/>
      <c r="D44" s="25"/>
      <c r="E44" s="139"/>
      <c r="F44" s="6"/>
      <c r="G44" s="6"/>
      <c r="H44" s="6"/>
      <c r="I44" s="6"/>
      <c r="J44" s="6"/>
    </row>
    <row r="45" spans="1:10" ht="56.25" customHeight="1">
      <c r="A45" s="25"/>
      <c r="B45" s="25"/>
      <c r="C45" s="25"/>
      <c r="D45" s="114" t="s">
        <v>197</v>
      </c>
      <c r="E45" s="139"/>
      <c r="F45" s="6"/>
      <c r="G45" s="6"/>
      <c r="H45" s="6"/>
      <c r="I45" s="6"/>
      <c r="J45" s="6"/>
    </row>
    <row r="46" spans="1:10" ht="94.5" customHeight="1">
      <c r="A46" s="25"/>
      <c r="B46" s="122" t="s">
        <v>316</v>
      </c>
      <c r="C46" s="25"/>
      <c r="D46" s="120" t="s">
        <v>349</v>
      </c>
      <c r="E46" s="140">
        <v>0.8</v>
      </c>
      <c r="F46" s="6"/>
      <c r="G46" s="6"/>
      <c r="H46" s="6"/>
      <c r="I46" s="6"/>
      <c r="J46" s="6"/>
    </row>
    <row r="47" spans="1:10" ht="105.75" customHeight="1">
      <c r="A47" s="25"/>
      <c r="B47" s="123" t="s">
        <v>320</v>
      </c>
      <c r="C47" s="26"/>
      <c r="D47" s="120" t="s">
        <v>350</v>
      </c>
      <c r="E47" s="140">
        <v>1</v>
      </c>
      <c r="F47" s="6"/>
      <c r="G47" s="6"/>
      <c r="H47" s="6"/>
      <c r="I47" s="6"/>
      <c r="J47" s="6"/>
    </row>
    <row r="48" spans="1:10">
      <c r="A48" s="25"/>
      <c r="B48" s="22"/>
      <c r="C48" s="22"/>
      <c r="D48" s="22"/>
      <c r="E48" s="139"/>
      <c r="F48" s="6"/>
      <c r="G48" s="6"/>
      <c r="H48" s="6"/>
      <c r="I48" s="6"/>
      <c r="J48" s="6"/>
    </row>
    <row r="49" spans="1:10">
      <c r="A49" s="25"/>
      <c r="B49" s="22"/>
      <c r="C49" s="22"/>
      <c r="D49" s="22"/>
      <c r="E49" s="139"/>
      <c r="F49" s="6"/>
      <c r="G49" s="6"/>
      <c r="H49" s="6"/>
      <c r="I49" s="6"/>
      <c r="J49" s="6"/>
    </row>
    <row r="50" spans="1:10" ht="20.25">
      <c r="A50" s="25"/>
      <c r="B50" s="25"/>
      <c r="C50" s="26"/>
      <c r="D50" s="26"/>
      <c r="E50" s="139"/>
      <c r="F50" s="6"/>
      <c r="G50" s="6"/>
      <c r="H50" s="6"/>
      <c r="I50" s="6"/>
      <c r="J50" s="6"/>
    </row>
    <row r="51" spans="1:10" ht="46.5" customHeight="1">
      <c r="A51" s="25"/>
      <c r="B51" s="25"/>
      <c r="C51" s="25"/>
      <c r="D51" s="114" t="s">
        <v>351</v>
      </c>
      <c r="E51" s="139"/>
      <c r="F51" s="6"/>
      <c r="G51" s="6"/>
      <c r="H51" s="6"/>
      <c r="I51" s="6"/>
      <c r="J51" s="6"/>
    </row>
    <row r="52" spans="1:10" ht="90" customHeight="1">
      <c r="A52" s="25"/>
      <c r="B52" s="122" t="s">
        <v>316</v>
      </c>
      <c r="C52" s="25"/>
      <c r="D52" s="120" t="s">
        <v>352</v>
      </c>
      <c r="E52" s="140">
        <v>0.8</v>
      </c>
      <c r="F52" s="6"/>
      <c r="G52" s="6"/>
      <c r="H52" s="6"/>
      <c r="I52" s="6"/>
      <c r="J52" s="6"/>
    </row>
    <row r="53" spans="1:10" ht="66">
      <c r="A53" s="25"/>
      <c r="B53" s="123" t="s">
        <v>320</v>
      </c>
      <c r="C53" s="26"/>
      <c r="D53" s="120" t="s">
        <v>353</v>
      </c>
      <c r="E53" s="140">
        <v>1</v>
      </c>
      <c r="F53" s="6"/>
      <c r="G53" s="6"/>
      <c r="H53" s="6"/>
      <c r="I53" s="6"/>
      <c r="J53" s="6"/>
    </row>
    <row r="54" spans="1:10" ht="20.25">
      <c r="A54" s="25"/>
      <c r="B54" s="25"/>
      <c r="C54" s="26"/>
      <c r="D54" s="26"/>
      <c r="E54" s="139"/>
      <c r="F54" s="6"/>
      <c r="G54" s="6"/>
      <c r="H54" s="6"/>
      <c r="I54" s="6"/>
      <c r="J54" s="6"/>
    </row>
    <row r="55" spans="1:10" ht="20.25">
      <c r="A55" s="25"/>
      <c r="B55" s="25"/>
      <c r="C55" s="26"/>
      <c r="D55" s="26"/>
      <c r="E55" s="139"/>
      <c r="F55" s="6"/>
      <c r="G55" s="6"/>
      <c r="H55" s="6"/>
      <c r="I55" s="6"/>
      <c r="J55" s="6"/>
    </row>
    <row r="56" spans="1:10" ht="20.25">
      <c r="A56" s="25"/>
      <c r="B56" s="25"/>
      <c r="C56" s="26"/>
      <c r="D56" s="26"/>
      <c r="E56" s="139"/>
      <c r="F56" s="6"/>
      <c r="G56" s="6"/>
      <c r="H56" s="6"/>
      <c r="I56" s="6"/>
      <c r="J56" s="6"/>
    </row>
    <row r="57" spans="1:10" ht="20.25">
      <c r="A57" s="25"/>
      <c r="B57" s="25"/>
      <c r="C57" s="26"/>
      <c r="D57" s="26"/>
      <c r="E57" s="139"/>
      <c r="F57" s="6"/>
      <c r="G57" s="6"/>
      <c r="H57" s="6"/>
      <c r="I57" s="6"/>
      <c r="J57" s="6"/>
    </row>
    <row r="58" spans="1:10" ht="20.25">
      <c r="A58" s="25"/>
      <c r="B58" s="25"/>
      <c r="C58" s="26"/>
      <c r="D58" s="26"/>
      <c r="E58" s="139"/>
      <c r="F58" s="6"/>
      <c r="G58" s="6"/>
      <c r="H58" s="6"/>
      <c r="I58" s="6"/>
      <c r="J58" s="6"/>
    </row>
    <row r="59" spans="1:10" ht="20.25">
      <c r="A59" s="25"/>
      <c r="B59" s="25"/>
      <c r="C59" s="26"/>
      <c r="D59" s="26"/>
      <c r="E59" s="139"/>
      <c r="F59" s="6"/>
      <c r="G59" s="6"/>
      <c r="H59" s="6"/>
      <c r="I59" s="6"/>
      <c r="J59" s="6"/>
    </row>
    <row r="60" spans="1:10" ht="20.25">
      <c r="A60" s="25"/>
      <c r="B60" s="25"/>
      <c r="C60" s="26"/>
      <c r="D60" s="26"/>
      <c r="E60" s="139"/>
      <c r="F60" s="6"/>
      <c r="G60" s="6"/>
      <c r="H60" s="6"/>
      <c r="I60" s="6"/>
      <c r="J60" s="6"/>
    </row>
    <row r="61" spans="1:10" ht="20.25">
      <c r="A61" s="25"/>
      <c r="B61" s="25"/>
      <c r="C61" s="26"/>
      <c r="D61" s="26"/>
      <c r="E61" s="139"/>
      <c r="F61" s="6"/>
      <c r="G61" s="6"/>
      <c r="H61" s="6"/>
      <c r="I61" s="6"/>
      <c r="J61" s="6"/>
    </row>
    <row r="62" spans="1:10" ht="20.25">
      <c r="A62" s="25"/>
      <c r="B62" s="25"/>
      <c r="C62" s="26"/>
      <c r="D62" s="26"/>
      <c r="E62" s="139"/>
      <c r="F62" s="6"/>
      <c r="G62" s="6"/>
      <c r="H62" s="6"/>
      <c r="I62" s="6"/>
      <c r="J62" s="6"/>
    </row>
    <row r="63" spans="1:10" ht="20.25">
      <c r="A63" s="25"/>
      <c r="B63" s="25"/>
      <c r="C63" s="26"/>
      <c r="D63" s="26"/>
      <c r="E63" s="139"/>
      <c r="F63" s="6"/>
      <c r="G63" s="6"/>
      <c r="H63" s="6"/>
      <c r="I63" s="6"/>
      <c r="J63" s="6"/>
    </row>
    <row r="64" spans="1:10" ht="20.25">
      <c r="A64" s="25"/>
      <c r="B64" s="25"/>
      <c r="C64" s="26"/>
      <c r="D64" s="26"/>
      <c r="E64" s="139"/>
      <c r="F64" s="6"/>
      <c r="G64" s="6"/>
      <c r="H64" s="6"/>
      <c r="I64" s="6"/>
      <c r="J64" s="6"/>
    </row>
    <row r="65" spans="1:10" ht="20.25">
      <c r="A65" s="25"/>
      <c r="B65" s="25"/>
      <c r="C65" s="26"/>
      <c r="D65" s="26"/>
      <c r="E65" s="139"/>
      <c r="F65" s="6"/>
      <c r="G65" s="6"/>
      <c r="H65" s="6"/>
      <c r="I65" s="6"/>
      <c r="J65" s="6"/>
    </row>
    <row r="66" spans="1:10" ht="20.25">
      <c r="A66" s="25"/>
      <c r="B66" s="25"/>
      <c r="C66" s="26"/>
      <c r="D66" s="26"/>
      <c r="E66" s="139"/>
      <c r="F66" s="6"/>
      <c r="G66" s="6"/>
      <c r="H66" s="6"/>
      <c r="I66" s="6"/>
      <c r="J66" s="6"/>
    </row>
    <row r="67" spans="1:10" ht="20.25">
      <c r="A67" s="25"/>
      <c r="B67" s="25"/>
      <c r="C67" s="26"/>
      <c r="D67" s="26"/>
      <c r="E67" s="139"/>
      <c r="F67" s="6"/>
      <c r="G67" s="6"/>
      <c r="H67" s="6"/>
      <c r="I67" s="6"/>
      <c r="J67" s="6"/>
    </row>
    <row r="68" spans="1:10" ht="20.25">
      <c r="A68" s="25"/>
      <c r="B68" s="25"/>
      <c r="C68" s="26"/>
      <c r="D68" s="26"/>
      <c r="E68" s="139"/>
      <c r="F68" s="6"/>
      <c r="G68" s="6"/>
      <c r="H68" s="6"/>
      <c r="I68" s="6"/>
      <c r="J68" s="6"/>
    </row>
    <row r="69" spans="1:10" ht="20.25">
      <c r="A69" s="25"/>
      <c r="B69" s="25"/>
      <c r="C69" s="26"/>
      <c r="D69" s="26"/>
      <c r="E69" s="139"/>
      <c r="F69" s="6"/>
      <c r="G69" s="6"/>
      <c r="H69" s="6"/>
      <c r="I69" s="6"/>
      <c r="J69" s="6"/>
    </row>
    <row r="70" spans="1:10" ht="20.25">
      <c r="A70" s="25"/>
      <c r="B70" s="25"/>
      <c r="C70" s="26"/>
      <c r="D70" s="26"/>
      <c r="E70" s="139"/>
      <c r="F70" s="6"/>
      <c r="G70" s="6"/>
      <c r="H70" s="6"/>
      <c r="I70" s="6"/>
      <c r="J70" s="6"/>
    </row>
    <row r="71" spans="1:10" ht="20.25">
      <c r="A71" s="25"/>
      <c r="B71" s="25"/>
      <c r="C71" s="26"/>
      <c r="D71" s="26"/>
      <c r="E71" s="139"/>
      <c r="F71" s="6"/>
      <c r="G71" s="6"/>
      <c r="H71" s="6"/>
      <c r="I71" s="6"/>
      <c r="J71" s="6"/>
    </row>
    <row r="72" spans="1:10" ht="20.25">
      <c r="A72" s="25"/>
      <c r="B72" s="25"/>
      <c r="C72" s="26"/>
      <c r="D72" s="26"/>
      <c r="E72" s="139"/>
      <c r="F72" s="6"/>
      <c r="G72" s="6"/>
      <c r="H72" s="6"/>
      <c r="I72" s="6"/>
      <c r="J72" s="6"/>
    </row>
    <row r="73" spans="1:10" ht="20.25">
      <c r="A73" s="25"/>
      <c r="B73" s="25"/>
      <c r="C73" s="26"/>
      <c r="D73" s="26"/>
      <c r="E73" s="139"/>
      <c r="F73" s="6"/>
      <c r="G73" s="6"/>
      <c r="H73" s="6"/>
      <c r="I73" s="6"/>
      <c r="J73" s="6"/>
    </row>
    <row r="74" spans="1:10" ht="20.25">
      <c r="A74" s="25"/>
      <c r="B74" s="25"/>
      <c r="C74" s="26"/>
      <c r="D74" s="26"/>
      <c r="E74" s="139"/>
      <c r="F74" s="6"/>
      <c r="G74" s="6"/>
      <c r="H74" s="6"/>
      <c r="I74" s="6"/>
      <c r="J74" s="6"/>
    </row>
    <row r="75" spans="1:10" ht="20.25">
      <c r="A75" s="25"/>
      <c r="B75" s="25"/>
      <c r="C75" s="26"/>
      <c r="D75" s="26"/>
      <c r="E75" s="139"/>
      <c r="F75" s="6"/>
      <c r="G75" s="6"/>
      <c r="H75" s="6"/>
      <c r="I75" s="6"/>
      <c r="J75" s="6"/>
    </row>
    <row r="76" spans="1:10" ht="20.25">
      <c r="A76" s="25"/>
      <c r="B76" s="25"/>
      <c r="C76" s="26"/>
      <c r="D76" s="26"/>
      <c r="E76" s="139"/>
      <c r="F76" s="6"/>
      <c r="G76" s="6"/>
      <c r="H76" s="6"/>
      <c r="I76" s="6"/>
      <c r="J76" s="6"/>
    </row>
    <row r="77" spans="1:10" ht="20.25">
      <c r="A77" s="25"/>
      <c r="B77" s="25"/>
      <c r="C77" s="26"/>
      <c r="D77" s="26"/>
      <c r="E77" s="139"/>
      <c r="F77" s="6"/>
      <c r="G77" s="6"/>
      <c r="H77" s="6"/>
      <c r="I77" s="6"/>
      <c r="J77" s="6"/>
    </row>
    <row r="78" spans="1:10" ht="20.25">
      <c r="A78" s="25"/>
      <c r="B78" s="25"/>
      <c r="C78" s="26"/>
      <c r="D78" s="26"/>
      <c r="E78" s="139"/>
      <c r="F78" s="6"/>
      <c r="G78" s="6"/>
      <c r="H78" s="6"/>
      <c r="I78" s="6"/>
      <c r="J78" s="6"/>
    </row>
    <row r="79" spans="1:10" ht="20.25">
      <c r="A79" s="25"/>
      <c r="B79" s="25"/>
      <c r="C79" s="26"/>
      <c r="D79" s="26"/>
      <c r="E79" s="139"/>
      <c r="F79" s="6"/>
      <c r="G79" s="6"/>
      <c r="H79" s="6"/>
      <c r="I79" s="6"/>
      <c r="J79" s="6"/>
    </row>
    <row r="80" spans="1:10" s="6" customFormat="1" ht="20.25">
      <c r="A80" s="25"/>
      <c r="B80" s="25"/>
      <c r="C80" s="26"/>
      <c r="D80" s="26"/>
      <c r="E80" s="139"/>
    </row>
    <row r="81" spans="1:5" s="6" customFormat="1" ht="20.25">
      <c r="A81" s="25"/>
      <c r="B81" s="25"/>
      <c r="C81" s="26"/>
      <c r="D81" s="26"/>
      <c r="E81" s="139"/>
    </row>
    <row r="82" spans="1:5" s="6" customFormat="1" ht="20.25">
      <c r="A82" s="25"/>
      <c r="B82" s="25"/>
      <c r="C82" s="26"/>
      <c r="D82" s="26"/>
      <c r="E82" s="139"/>
    </row>
    <row r="83" spans="1:5" s="6" customFormat="1" ht="20.25">
      <c r="A83" s="25"/>
      <c r="B83" s="25"/>
      <c r="C83" s="26"/>
      <c r="D83" s="26"/>
      <c r="E83" s="139"/>
    </row>
    <row r="84" spans="1:5" s="6" customFormat="1" ht="20.25">
      <c r="A84" s="25"/>
      <c r="B84" s="25"/>
      <c r="C84" s="26"/>
      <c r="D84" s="26"/>
      <c r="E84" s="139"/>
    </row>
    <row r="85" spans="1:5" s="6" customFormat="1" ht="20.25">
      <c r="A85" s="25"/>
      <c r="B85" s="25"/>
      <c r="C85" s="26"/>
      <c r="D85" s="26"/>
      <c r="E85" s="139"/>
    </row>
    <row r="86" spans="1:5" s="6" customFormat="1" ht="20.25">
      <c r="A86" s="25"/>
      <c r="B86" s="25"/>
      <c r="C86" s="26"/>
      <c r="D86" s="26"/>
      <c r="E86" s="139"/>
    </row>
    <row r="87" spans="1:5" s="6" customFormat="1" ht="20.25">
      <c r="A87" s="25"/>
      <c r="B87" s="25"/>
      <c r="C87" s="26"/>
      <c r="D87" s="26"/>
      <c r="E87" s="139"/>
    </row>
    <row r="88" spans="1:5" s="6" customFormat="1" ht="20.25">
      <c r="A88" s="25"/>
      <c r="B88" s="25"/>
      <c r="C88" s="26"/>
      <c r="D88" s="26"/>
      <c r="E88" s="139"/>
    </row>
    <row r="89" spans="1:5" s="6" customFormat="1" ht="20.25">
      <c r="A89" s="25"/>
      <c r="B89" s="25"/>
      <c r="C89" s="26"/>
      <c r="D89" s="26"/>
      <c r="E89" s="139"/>
    </row>
    <row r="90" spans="1:5" s="6" customFormat="1" ht="20.25">
      <c r="A90" s="25"/>
      <c r="B90" s="25"/>
      <c r="C90" s="26"/>
      <c r="D90" s="26"/>
      <c r="E90" s="139"/>
    </row>
    <row r="91" spans="1:5" s="6" customFormat="1" ht="20.25">
      <c r="A91" s="25"/>
      <c r="B91" s="25"/>
      <c r="C91" s="26"/>
      <c r="D91" s="26"/>
      <c r="E91" s="139"/>
    </row>
    <row r="92" spans="1:5" s="6" customFormat="1" ht="20.25">
      <c r="A92" s="25"/>
      <c r="B92" s="25"/>
      <c r="C92" s="26"/>
      <c r="D92" s="26"/>
      <c r="E92" s="139"/>
    </row>
    <row r="93" spans="1:5" s="6" customFormat="1" ht="20.25">
      <c r="A93" s="25"/>
      <c r="B93" s="25"/>
      <c r="C93" s="26"/>
      <c r="D93" s="26"/>
      <c r="E93" s="139"/>
    </row>
    <row r="94" spans="1:5" s="6" customFormat="1" ht="20.25">
      <c r="A94" s="25"/>
      <c r="B94" s="25"/>
      <c r="C94" s="26"/>
      <c r="D94" s="26"/>
      <c r="E94" s="139"/>
    </row>
    <row r="95" spans="1:5" s="6" customFormat="1" ht="20.25">
      <c r="A95" s="25"/>
      <c r="B95" s="25"/>
      <c r="C95" s="26"/>
      <c r="D95" s="26"/>
      <c r="E95" s="139"/>
    </row>
    <row r="96" spans="1:5" s="6" customFormat="1" ht="20.25">
      <c r="A96" s="25"/>
      <c r="B96" s="25"/>
      <c r="C96" s="26"/>
      <c r="D96" s="26"/>
      <c r="E96" s="139"/>
    </row>
    <row r="97" spans="1:5" s="6" customFormat="1" ht="20.25">
      <c r="A97" s="25"/>
      <c r="B97" s="25"/>
      <c r="C97" s="26"/>
      <c r="D97" s="26"/>
      <c r="E97" s="139"/>
    </row>
    <row r="98" spans="1:5" s="6" customFormat="1" ht="20.25">
      <c r="A98" s="25"/>
      <c r="B98" s="25"/>
      <c r="C98" s="26"/>
      <c r="D98" s="26"/>
      <c r="E98" s="139"/>
    </row>
    <row r="99" spans="1:5" s="6" customFormat="1" ht="20.25">
      <c r="A99" s="25"/>
      <c r="B99" s="25"/>
      <c r="C99" s="26"/>
      <c r="D99" s="26"/>
      <c r="E99" s="139"/>
    </row>
    <row r="100" spans="1:5" s="6" customFormat="1" ht="20.25">
      <c r="A100" s="25"/>
      <c r="B100" s="25"/>
      <c r="C100" s="26"/>
      <c r="D100" s="26"/>
      <c r="E100" s="139"/>
    </row>
    <row r="101" spans="1:5" s="6" customFormat="1" ht="20.25">
      <c r="A101" s="25"/>
      <c r="B101" s="25"/>
      <c r="C101" s="26"/>
      <c r="D101" s="26"/>
      <c r="E101" s="139"/>
    </row>
    <row r="102" spans="1:5" s="6" customFormat="1" ht="20.25">
      <c r="A102" s="25"/>
      <c r="B102" s="25"/>
      <c r="C102" s="26"/>
      <c r="D102" s="26"/>
      <c r="E102" s="139"/>
    </row>
    <row r="103" spans="1:5" s="6" customFormat="1" ht="20.25">
      <c r="A103" s="25"/>
      <c r="B103" s="25"/>
      <c r="C103" s="26"/>
      <c r="D103" s="26"/>
      <c r="E103" s="139"/>
    </row>
    <row r="104" spans="1:5" s="6" customFormat="1" ht="20.25">
      <c r="A104" s="25"/>
      <c r="B104" s="25"/>
      <c r="C104" s="26"/>
      <c r="D104" s="26"/>
      <c r="E104" s="139"/>
    </row>
    <row r="105" spans="1:5" s="6" customFormat="1" ht="20.25">
      <c r="A105" s="25"/>
      <c r="B105" s="25"/>
      <c r="C105" s="26"/>
      <c r="D105" s="26"/>
      <c r="E105" s="139"/>
    </row>
    <row r="106" spans="1:5" s="6" customFormat="1" ht="20.25">
      <c r="A106" s="25"/>
      <c r="B106" s="25"/>
      <c r="C106" s="26"/>
      <c r="D106" s="26"/>
      <c r="E106" s="139"/>
    </row>
    <row r="107" spans="1:5" s="6" customFormat="1" ht="20.25">
      <c r="A107" s="25"/>
      <c r="B107" s="25"/>
      <c r="C107" s="26"/>
      <c r="D107" s="26"/>
      <c r="E107" s="139"/>
    </row>
    <row r="108" spans="1:5" s="6" customFormat="1" ht="20.25">
      <c r="A108" s="25"/>
      <c r="B108" s="25"/>
      <c r="C108" s="26"/>
      <c r="D108" s="26"/>
      <c r="E108" s="139"/>
    </row>
    <row r="109" spans="1:5" s="6" customFormat="1" ht="20.25">
      <c r="A109" s="25"/>
      <c r="B109" s="25"/>
      <c r="C109" s="26"/>
      <c r="D109" s="26"/>
      <c r="E109" s="139"/>
    </row>
    <row r="110" spans="1:5" s="6" customFormat="1" ht="20.25">
      <c r="A110" s="25"/>
      <c r="B110" s="25"/>
      <c r="C110" s="26"/>
      <c r="D110" s="26"/>
      <c r="E110" s="139"/>
    </row>
    <row r="111" spans="1:5" s="6" customFormat="1" ht="20.25">
      <c r="A111" s="25"/>
      <c r="B111" s="25"/>
      <c r="C111" s="26"/>
      <c r="D111" s="26"/>
      <c r="E111" s="139"/>
    </row>
    <row r="112" spans="1:5" s="6" customFormat="1" ht="20.25">
      <c r="A112" s="25"/>
      <c r="B112" s="25"/>
      <c r="C112" s="26"/>
      <c r="D112" s="26"/>
      <c r="E112" s="139"/>
    </row>
    <row r="113" spans="1:5" s="6" customFormat="1" ht="20.25">
      <c r="A113" s="25"/>
      <c r="B113" s="25"/>
      <c r="C113" s="26"/>
      <c r="D113" s="26"/>
      <c r="E113" s="139"/>
    </row>
    <row r="114" spans="1:5" s="6" customFormat="1" ht="20.25">
      <c r="A114" s="25"/>
      <c r="B114" s="25"/>
      <c r="C114" s="26"/>
      <c r="D114" s="26"/>
      <c r="E114" s="139"/>
    </row>
    <row r="115" spans="1:5" s="6" customFormat="1" ht="20.25">
      <c r="A115" s="25"/>
      <c r="B115" s="25"/>
      <c r="C115" s="26"/>
      <c r="D115" s="26"/>
      <c r="E115" s="139"/>
    </row>
    <row r="116" spans="1:5" s="6" customFormat="1" ht="20.25">
      <c r="A116" s="25"/>
      <c r="B116" s="25"/>
      <c r="C116" s="26"/>
      <c r="D116" s="26"/>
      <c r="E116" s="139"/>
    </row>
    <row r="117" spans="1:5" s="6" customFormat="1" ht="20.25">
      <c r="A117" s="25"/>
      <c r="B117" s="25"/>
      <c r="C117" s="26"/>
      <c r="D117" s="26"/>
      <c r="E117" s="139"/>
    </row>
    <row r="118" spans="1:5" s="6" customFormat="1" ht="20.25">
      <c r="A118" s="25"/>
      <c r="B118" s="25"/>
      <c r="C118" s="26"/>
      <c r="D118" s="26"/>
      <c r="E118" s="139"/>
    </row>
    <row r="119" spans="1:5" s="6" customFormat="1" ht="20.25">
      <c r="A119" s="25"/>
      <c r="B119" s="25"/>
      <c r="C119" s="26"/>
      <c r="D119" s="26"/>
      <c r="E119" s="139"/>
    </row>
    <row r="120" spans="1:5" s="6" customFormat="1" ht="20.25">
      <c r="A120" s="25"/>
      <c r="B120" s="25"/>
      <c r="C120" s="26"/>
      <c r="D120" s="26"/>
      <c r="E120" s="139"/>
    </row>
    <row r="121" spans="1:5" s="6" customFormat="1" ht="20.25">
      <c r="A121" s="25"/>
      <c r="B121" s="25"/>
      <c r="C121" s="26"/>
      <c r="D121" s="26"/>
      <c r="E121" s="139"/>
    </row>
    <row r="122" spans="1:5" s="6" customFormat="1" ht="20.25">
      <c r="A122" s="25"/>
      <c r="B122" s="25"/>
      <c r="C122" s="26"/>
      <c r="D122" s="26"/>
      <c r="E122" s="139"/>
    </row>
    <row r="123" spans="1:5" s="6" customFormat="1" ht="20.25">
      <c r="A123" s="25"/>
      <c r="B123" s="25"/>
      <c r="C123" s="26"/>
      <c r="D123" s="26"/>
      <c r="E123" s="139"/>
    </row>
    <row r="124" spans="1:5" s="6" customFormat="1" ht="20.25">
      <c r="A124" s="25"/>
      <c r="B124" s="25"/>
      <c r="C124" s="26"/>
      <c r="D124" s="26"/>
      <c r="E124" s="139"/>
    </row>
    <row r="125" spans="1:5" s="6" customFormat="1" ht="20.25">
      <c r="A125" s="25"/>
      <c r="B125" s="25"/>
      <c r="C125" s="26"/>
      <c r="D125" s="26"/>
      <c r="E125" s="139"/>
    </row>
    <row r="126" spans="1:5" s="6" customFormat="1" ht="20.25">
      <c r="A126" s="25"/>
      <c r="B126" s="25"/>
      <c r="C126" s="26"/>
      <c r="D126" s="26"/>
      <c r="E126" s="139"/>
    </row>
    <row r="127" spans="1:5" s="6" customFormat="1" ht="20.25">
      <c r="A127" s="25"/>
      <c r="B127" s="25"/>
      <c r="C127" s="26"/>
      <c r="D127" s="26"/>
      <c r="E127" s="139"/>
    </row>
    <row r="128" spans="1:5" s="6" customFormat="1" ht="20.25">
      <c r="A128" s="25"/>
      <c r="B128" s="25"/>
      <c r="C128" s="26"/>
      <c r="D128" s="26"/>
      <c r="E128" s="139"/>
    </row>
    <row r="129" spans="1:5" s="6" customFormat="1" ht="20.25">
      <c r="A129" s="25"/>
      <c r="B129" s="25"/>
      <c r="C129" s="26"/>
      <c r="D129" s="26"/>
      <c r="E129" s="139"/>
    </row>
    <row r="130" spans="1:5" s="6" customFormat="1" ht="20.25">
      <c r="A130" s="25"/>
      <c r="B130" s="25"/>
      <c r="C130" s="26"/>
      <c r="D130" s="26"/>
      <c r="E130" s="139"/>
    </row>
    <row r="131" spans="1:5" s="6" customFormat="1" ht="20.25">
      <c r="A131" s="25"/>
      <c r="B131" s="25"/>
      <c r="C131" s="26"/>
      <c r="D131" s="26"/>
      <c r="E131" s="139"/>
    </row>
    <row r="132" spans="1:5" s="6" customFormat="1" ht="20.25">
      <c r="A132" s="25"/>
      <c r="B132" s="25"/>
      <c r="C132" s="26"/>
      <c r="D132" s="26"/>
      <c r="E132" s="139"/>
    </row>
    <row r="133" spans="1:5" s="6" customFormat="1" ht="20.25">
      <c r="A133" s="25"/>
      <c r="B133" s="25"/>
      <c r="C133" s="26"/>
      <c r="D133" s="26"/>
      <c r="E133" s="139"/>
    </row>
    <row r="134" spans="1:5" s="6" customFormat="1" ht="20.25">
      <c r="A134" s="25"/>
      <c r="B134" s="25"/>
      <c r="C134" s="26"/>
      <c r="D134" s="26"/>
      <c r="E134" s="139"/>
    </row>
    <row r="135" spans="1:5" s="6" customFormat="1" ht="20.25">
      <c r="A135" s="25"/>
      <c r="B135" s="25"/>
      <c r="C135" s="26"/>
      <c r="D135" s="26"/>
      <c r="E135" s="139"/>
    </row>
    <row r="136" spans="1:5" s="6" customFormat="1" ht="20.25">
      <c r="A136" s="25"/>
      <c r="B136" s="25"/>
      <c r="C136" s="26"/>
      <c r="D136" s="26"/>
      <c r="E136" s="139"/>
    </row>
    <row r="137" spans="1:5" s="6" customFormat="1" ht="20.25">
      <c r="A137" s="25"/>
      <c r="B137" s="25"/>
      <c r="C137" s="26"/>
      <c r="D137" s="26"/>
      <c r="E137" s="139"/>
    </row>
    <row r="138" spans="1:5" s="6" customFormat="1" ht="20.25">
      <c r="A138" s="25"/>
      <c r="B138" s="25"/>
      <c r="C138" s="26"/>
      <c r="D138" s="26"/>
      <c r="E138" s="139"/>
    </row>
    <row r="139" spans="1:5" s="6" customFormat="1" ht="20.25">
      <c r="A139" s="25"/>
      <c r="B139" s="25"/>
      <c r="C139" s="26"/>
      <c r="D139" s="26"/>
      <c r="E139" s="139"/>
    </row>
    <row r="140" spans="1:5" s="6" customFormat="1" ht="20.25">
      <c r="A140" s="25"/>
      <c r="B140" s="25"/>
      <c r="C140" s="26"/>
      <c r="D140" s="26"/>
      <c r="E140" s="139"/>
    </row>
    <row r="141" spans="1:5" s="6" customFormat="1" ht="20.25">
      <c r="A141" s="25"/>
      <c r="B141" s="25"/>
      <c r="C141" s="26"/>
      <c r="D141" s="26"/>
      <c r="E141" s="139"/>
    </row>
    <row r="142" spans="1:5" s="6" customFormat="1" ht="20.25">
      <c r="A142" s="25"/>
      <c r="B142" s="25"/>
      <c r="C142" s="26"/>
      <c r="D142" s="26"/>
      <c r="E142" s="139"/>
    </row>
    <row r="143" spans="1:5" s="6" customFormat="1" ht="20.25">
      <c r="A143" s="25"/>
      <c r="B143" s="25"/>
      <c r="C143" s="26"/>
      <c r="D143" s="26"/>
      <c r="E143" s="139"/>
    </row>
    <row r="144" spans="1:5" s="6" customFormat="1" ht="20.25">
      <c r="A144" s="25"/>
      <c r="B144" s="25"/>
      <c r="C144" s="26"/>
      <c r="D144" s="26"/>
      <c r="E144" s="139"/>
    </row>
    <row r="145" spans="1:5" s="6" customFormat="1" ht="20.25">
      <c r="A145" s="25"/>
      <c r="B145" s="25"/>
      <c r="C145" s="26"/>
      <c r="D145" s="26"/>
      <c r="E145" s="139"/>
    </row>
    <row r="146" spans="1:5" s="6" customFormat="1" ht="20.25">
      <c r="A146" s="25"/>
      <c r="B146" s="25"/>
      <c r="C146" s="26"/>
      <c r="D146" s="26"/>
      <c r="E146" s="139"/>
    </row>
    <row r="147" spans="1:5" s="6" customFormat="1" ht="20.25">
      <c r="A147" s="25"/>
      <c r="B147" s="25"/>
      <c r="C147" s="26"/>
      <c r="D147" s="26"/>
      <c r="E147" s="139"/>
    </row>
    <row r="148" spans="1:5" s="6" customFormat="1" ht="20.25">
      <c r="A148" s="25"/>
      <c r="B148" s="25"/>
      <c r="C148" s="26"/>
      <c r="D148" s="26"/>
      <c r="E148" s="139"/>
    </row>
    <row r="149" spans="1:5" s="6" customFormat="1" ht="20.25">
      <c r="A149" s="25"/>
      <c r="B149" s="25"/>
      <c r="C149" s="26"/>
      <c r="D149" s="26"/>
      <c r="E149" s="139"/>
    </row>
    <row r="150" spans="1:5" s="6" customFormat="1" ht="20.25">
      <c r="A150" s="25"/>
      <c r="B150" s="25"/>
      <c r="C150" s="26"/>
      <c r="D150" s="26"/>
      <c r="E150" s="139"/>
    </row>
    <row r="151" spans="1:5" s="6" customFormat="1" ht="20.25">
      <c r="A151" s="25"/>
      <c r="B151" s="25"/>
      <c r="C151" s="26"/>
      <c r="D151" s="26"/>
      <c r="E151" s="139"/>
    </row>
    <row r="152" spans="1:5" s="6" customFormat="1" ht="20.25">
      <c r="A152" s="25"/>
      <c r="B152" s="25"/>
      <c r="C152" s="26"/>
      <c r="D152" s="26"/>
      <c r="E152" s="139"/>
    </row>
    <row r="153" spans="1:5" s="6" customFormat="1" ht="20.25">
      <c r="A153" s="25"/>
      <c r="B153" s="25"/>
      <c r="C153" s="26"/>
      <c r="D153" s="26"/>
      <c r="E153" s="139"/>
    </row>
    <row r="154" spans="1:5" s="6" customFormat="1" ht="20.25">
      <c r="A154" s="25"/>
      <c r="B154" s="25"/>
      <c r="C154" s="26"/>
      <c r="D154" s="26"/>
      <c r="E154" s="139"/>
    </row>
    <row r="155" spans="1:5" s="6" customFormat="1" ht="20.25">
      <c r="A155" s="25"/>
      <c r="B155" s="25"/>
      <c r="C155" s="26"/>
      <c r="D155" s="26"/>
      <c r="E155" s="139"/>
    </row>
    <row r="156" spans="1:5" s="6" customFormat="1" ht="20.25">
      <c r="A156" s="25"/>
      <c r="B156" s="25"/>
      <c r="C156" s="26"/>
      <c r="D156" s="26"/>
      <c r="E156" s="139"/>
    </row>
    <row r="157" spans="1:5" s="6" customFormat="1" ht="20.25">
      <c r="A157" s="25"/>
      <c r="B157" s="25"/>
      <c r="C157" s="26"/>
      <c r="D157" s="26"/>
      <c r="E157" s="139"/>
    </row>
    <row r="158" spans="1:5" s="6" customFormat="1" ht="20.25">
      <c r="A158" s="25"/>
      <c r="B158" s="25"/>
      <c r="C158" s="26"/>
      <c r="D158" s="26"/>
      <c r="E158" s="139"/>
    </row>
    <row r="159" spans="1:5" s="6" customFormat="1" ht="20.25">
      <c r="A159" s="25"/>
      <c r="B159" s="25"/>
      <c r="C159" s="26"/>
      <c r="D159" s="26"/>
      <c r="E159" s="139"/>
    </row>
    <row r="160" spans="1:5" s="6" customFormat="1" ht="20.25">
      <c r="A160" s="25"/>
      <c r="B160" s="25"/>
      <c r="C160" s="26"/>
      <c r="D160" s="26"/>
      <c r="E160" s="139"/>
    </row>
    <row r="161" spans="1:5" s="6" customFormat="1" ht="20.25">
      <c r="A161" s="25"/>
      <c r="B161" s="25"/>
      <c r="C161" s="26"/>
      <c r="D161" s="26"/>
      <c r="E161" s="139"/>
    </row>
    <row r="162" spans="1:5" s="6" customFormat="1" ht="20.25">
      <c r="A162" s="25"/>
      <c r="B162" s="25"/>
      <c r="C162" s="26"/>
      <c r="D162" s="26"/>
      <c r="E162" s="139"/>
    </row>
    <row r="163" spans="1:5" s="6" customFormat="1" ht="20.25">
      <c r="A163" s="25"/>
      <c r="B163" s="25"/>
      <c r="C163" s="26"/>
      <c r="D163" s="26"/>
      <c r="E163" s="139"/>
    </row>
    <row r="164" spans="1:5" s="6" customFormat="1" ht="20.25">
      <c r="A164" s="25"/>
      <c r="B164" s="25"/>
      <c r="C164" s="26"/>
      <c r="D164" s="26"/>
      <c r="E164" s="139"/>
    </row>
    <row r="165" spans="1:5" s="6" customFormat="1" ht="20.25">
      <c r="A165" s="25"/>
      <c r="B165" s="25"/>
      <c r="C165" s="26"/>
      <c r="D165" s="26"/>
      <c r="E165" s="139"/>
    </row>
    <row r="166" spans="1:5" s="6" customFormat="1" ht="20.25">
      <c r="A166" s="25"/>
      <c r="B166" s="25"/>
      <c r="C166" s="26"/>
      <c r="D166" s="26"/>
      <c r="E166" s="139"/>
    </row>
    <row r="167" spans="1:5" s="6" customFormat="1" ht="20.25">
      <c r="A167" s="25"/>
      <c r="B167" s="25"/>
      <c r="C167" s="26"/>
      <c r="D167" s="26"/>
      <c r="E167" s="139"/>
    </row>
    <row r="168" spans="1:5" s="6" customFormat="1" ht="20.25">
      <c r="A168" s="25"/>
      <c r="B168" s="25"/>
      <c r="C168" s="26"/>
      <c r="D168" s="26"/>
      <c r="E168" s="139"/>
    </row>
    <row r="169" spans="1:5" s="6" customFormat="1" ht="20.25">
      <c r="A169" s="25"/>
      <c r="B169" s="25"/>
      <c r="C169" s="26"/>
      <c r="D169" s="26"/>
      <c r="E169" s="139"/>
    </row>
    <row r="170" spans="1:5" s="6" customFormat="1" ht="20.25">
      <c r="A170" s="25"/>
      <c r="B170" s="25"/>
      <c r="C170" s="26"/>
      <c r="D170" s="26"/>
      <c r="E170" s="139"/>
    </row>
    <row r="171" spans="1:5" s="6" customFormat="1" ht="20.25">
      <c r="A171" s="25"/>
      <c r="B171" s="25"/>
      <c r="C171" s="26"/>
      <c r="D171" s="26"/>
      <c r="E171" s="139"/>
    </row>
    <row r="172" spans="1:5" s="6" customFormat="1" ht="20.25">
      <c r="A172" s="25"/>
      <c r="B172" s="25"/>
      <c r="C172" s="26"/>
      <c r="D172" s="26"/>
      <c r="E172" s="139"/>
    </row>
    <row r="173" spans="1:5" s="6" customFormat="1" ht="20.25">
      <c r="A173" s="25"/>
      <c r="B173" s="25"/>
      <c r="C173" s="26"/>
      <c r="D173" s="26"/>
      <c r="E173" s="139"/>
    </row>
    <row r="174" spans="1:5" s="6" customFormat="1" ht="20.25">
      <c r="A174" s="25"/>
      <c r="B174" s="25"/>
      <c r="C174" s="26"/>
      <c r="D174" s="26"/>
      <c r="E174" s="139"/>
    </row>
    <row r="175" spans="1:5" s="6" customFormat="1" ht="20.25">
      <c r="A175" s="25"/>
      <c r="B175" s="25"/>
      <c r="C175" s="26"/>
      <c r="D175" s="26"/>
      <c r="E175" s="139"/>
    </row>
    <row r="176" spans="1:5" s="6" customFormat="1" ht="20.25">
      <c r="A176" s="25"/>
      <c r="B176" s="25"/>
      <c r="C176" s="26"/>
      <c r="D176" s="26"/>
      <c r="E176" s="139"/>
    </row>
    <row r="177" spans="1:5" s="6" customFormat="1" ht="20.25">
      <c r="A177" s="25"/>
      <c r="B177" s="25"/>
      <c r="C177" s="26"/>
      <c r="D177" s="26"/>
      <c r="E177" s="139"/>
    </row>
    <row r="178" spans="1:5" s="6" customFormat="1" ht="20.25">
      <c r="A178" s="25"/>
      <c r="B178" s="25"/>
      <c r="C178" s="26"/>
      <c r="D178" s="26"/>
      <c r="E178" s="139"/>
    </row>
    <row r="179" spans="1:5" s="6" customFormat="1" ht="20.25">
      <c r="A179" s="25"/>
      <c r="B179" s="25"/>
      <c r="C179" s="26"/>
      <c r="D179" s="26"/>
      <c r="E179" s="139"/>
    </row>
    <row r="180" spans="1:5" s="6" customFormat="1" ht="20.25">
      <c r="A180" s="25"/>
      <c r="B180" s="25"/>
      <c r="C180" s="26"/>
      <c r="D180" s="26"/>
      <c r="E180" s="139"/>
    </row>
    <row r="181" spans="1:5" s="6" customFormat="1" ht="20.25">
      <c r="A181" s="25"/>
      <c r="B181" s="25"/>
      <c r="C181" s="26"/>
      <c r="D181" s="26"/>
      <c r="E181" s="139"/>
    </row>
    <row r="182" spans="1:5" s="6" customFormat="1" ht="20.25">
      <c r="A182" s="25"/>
      <c r="B182" s="25"/>
      <c r="C182" s="26"/>
      <c r="D182" s="26"/>
      <c r="E182" s="139"/>
    </row>
    <row r="183" spans="1:5" s="6" customFormat="1" ht="20.25">
      <c r="A183" s="25"/>
      <c r="B183" s="25"/>
      <c r="C183" s="26"/>
      <c r="D183" s="26"/>
      <c r="E183" s="139"/>
    </row>
    <row r="184" spans="1:5" s="6" customFormat="1" ht="20.25">
      <c r="A184" s="25"/>
      <c r="B184" s="25"/>
      <c r="C184" s="26"/>
      <c r="D184" s="26"/>
      <c r="E184" s="139"/>
    </row>
    <row r="185" spans="1:5" s="6" customFormat="1" ht="20.25">
      <c r="A185" s="25"/>
      <c r="B185" s="25"/>
      <c r="C185" s="26"/>
      <c r="D185" s="26"/>
      <c r="E185" s="139"/>
    </row>
    <row r="186" spans="1:5" s="6" customFormat="1" ht="20.25">
      <c r="A186" s="25"/>
      <c r="B186" s="25"/>
      <c r="C186" s="26"/>
      <c r="D186" s="26"/>
      <c r="E186" s="139"/>
    </row>
    <row r="187" spans="1:5" s="6" customFormat="1" ht="20.25">
      <c r="A187" s="25"/>
      <c r="B187" s="25"/>
      <c r="C187" s="26"/>
      <c r="D187" s="26"/>
      <c r="E187" s="139"/>
    </row>
    <row r="188" spans="1:5" s="6" customFormat="1" ht="20.25">
      <c r="A188" s="25"/>
      <c r="B188" s="25"/>
      <c r="C188" s="26"/>
      <c r="D188" s="26"/>
      <c r="E188" s="139"/>
    </row>
    <row r="189" spans="1:5" s="6" customFormat="1" ht="20.25">
      <c r="A189" s="25"/>
      <c r="B189" s="25"/>
      <c r="C189" s="26"/>
      <c r="D189" s="26"/>
      <c r="E189" s="139"/>
    </row>
    <row r="190" spans="1:5" s="6" customFormat="1" ht="20.25">
      <c r="A190" s="25"/>
      <c r="B190" s="25"/>
      <c r="C190" s="26"/>
      <c r="D190" s="26"/>
      <c r="E190" s="139"/>
    </row>
    <row r="191" spans="1:5" s="6" customFormat="1" ht="20.25">
      <c r="A191" s="25"/>
      <c r="B191" s="25"/>
      <c r="C191" s="26"/>
      <c r="D191" s="26"/>
      <c r="E191" s="139"/>
    </row>
    <row r="192" spans="1:5" s="6" customFormat="1" ht="20.25">
      <c r="A192" s="25"/>
      <c r="B192" s="25"/>
      <c r="C192" s="26"/>
      <c r="D192" s="26"/>
      <c r="E192" s="139"/>
    </row>
    <row r="193" spans="1:5" s="6" customFormat="1" ht="20.25">
      <c r="A193" s="25"/>
      <c r="B193" s="25"/>
      <c r="C193" s="26"/>
      <c r="D193" s="26"/>
      <c r="E193" s="139"/>
    </row>
    <row r="194" spans="1:5" s="6" customFormat="1" ht="20.25">
      <c r="A194" s="25"/>
      <c r="B194" s="25"/>
      <c r="C194" s="26"/>
      <c r="D194" s="26"/>
      <c r="E194" s="139"/>
    </row>
    <row r="195" spans="1:5" s="6" customFormat="1" ht="20.25">
      <c r="A195" s="25"/>
      <c r="B195" s="25"/>
      <c r="C195" s="26"/>
      <c r="D195" s="26"/>
      <c r="E195" s="139"/>
    </row>
    <row r="196" spans="1:5" s="6" customFormat="1" ht="20.25">
      <c r="A196" s="25"/>
      <c r="B196" s="25"/>
      <c r="C196" s="26"/>
      <c r="D196" s="26"/>
      <c r="E196" s="139"/>
    </row>
    <row r="197" spans="1:5" s="6" customFormat="1" ht="20.25">
      <c r="A197" s="25"/>
      <c r="B197" s="25"/>
      <c r="C197" s="26"/>
      <c r="D197" s="26"/>
      <c r="E197" s="139"/>
    </row>
    <row r="198" spans="1:5" s="6" customFormat="1" ht="20.25">
      <c r="A198" s="25"/>
      <c r="B198" s="25"/>
      <c r="C198" s="26"/>
      <c r="D198" s="26"/>
      <c r="E198" s="139"/>
    </row>
    <row r="199" spans="1:5" s="6" customFormat="1" ht="20.25">
      <c r="A199" s="25"/>
      <c r="B199" s="25"/>
      <c r="C199" s="26"/>
      <c r="D199" s="26"/>
      <c r="E199" s="139"/>
    </row>
    <row r="200" spans="1:5" s="6" customFormat="1" ht="20.25">
      <c r="A200" s="25"/>
      <c r="B200" s="25"/>
      <c r="C200" s="26"/>
      <c r="D200" s="26"/>
      <c r="E200" s="139"/>
    </row>
    <row r="201" spans="1:5" s="6" customFormat="1" ht="20.25">
      <c r="A201" s="25"/>
      <c r="B201" s="25"/>
      <c r="C201" s="26"/>
      <c r="D201" s="26"/>
      <c r="E201" s="139"/>
    </row>
    <row r="202" spans="1:5" s="6" customFormat="1" ht="20.25">
      <c r="A202" s="25"/>
      <c r="B202" s="25"/>
      <c r="C202" s="26"/>
      <c r="D202" s="26"/>
      <c r="E202" s="139"/>
    </row>
    <row r="203" spans="1:5" s="6" customFormat="1" ht="20.25">
      <c r="A203" s="25"/>
      <c r="B203" s="25"/>
      <c r="C203" s="26"/>
      <c r="D203" s="26"/>
      <c r="E203" s="139"/>
    </row>
    <row r="204" spans="1:5" s="6" customFormat="1" ht="20.25">
      <c r="A204" s="25"/>
      <c r="B204" s="25"/>
      <c r="C204" s="26"/>
      <c r="D204" s="26"/>
      <c r="E204" s="139"/>
    </row>
    <row r="205" spans="1:5" s="6" customFormat="1" ht="20.25">
      <c r="A205" s="25"/>
      <c r="B205" s="25"/>
      <c r="C205" s="26"/>
      <c r="D205" s="26"/>
      <c r="E205" s="139"/>
    </row>
    <row r="206" spans="1:5" s="6" customFormat="1" ht="20.25">
      <c r="A206" s="25"/>
      <c r="B206" s="25"/>
      <c r="C206" s="26"/>
      <c r="D206" s="26"/>
      <c r="E206" s="139"/>
    </row>
    <row r="207" spans="1:5" s="6" customFormat="1" ht="20.25">
      <c r="A207" s="25"/>
      <c r="B207" s="25"/>
      <c r="C207" s="26"/>
      <c r="D207" s="26"/>
      <c r="E207" s="139"/>
    </row>
    <row r="208" spans="1:5" s="6" customFormat="1" ht="20.25">
      <c r="A208" s="25"/>
      <c r="B208" s="25"/>
      <c r="C208" s="26"/>
      <c r="D208" s="26"/>
      <c r="E208" s="139"/>
    </row>
    <row r="209" spans="1:5" s="6" customFormat="1" ht="20.25">
      <c r="A209" s="25"/>
      <c r="B209" s="25"/>
      <c r="C209" s="26"/>
      <c r="D209" s="26"/>
      <c r="E209" s="139"/>
    </row>
    <row r="210" spans="1:5" s="6" customFormat="1" ht="20.25">
      <c r="A210" s="25"/>
      <c r="B210" s="25"/>
      <c r="C210" s="26"/>
      <c r="D210" s="26"/>
      <c r="E210" s="139"/>
    </row>
    <row r="211" spans="1:5" s="6" customFormat="1" ht="20.25">
      <c r="A211" s="25"/>
      <c r="B211" s="25"/>
      <c r="C211" s="26"/>
      <c r="D211" s="26"/>
      <c r="E211" s="139"/>
    </row>
    <row r="212" spans="1:5" s="6" customFormat="1" ht="20.25">
      <c r="A212" s="25"/>
      <c r="B212" s="25"/>
      <c r="C212" s="26"/>
      <c r="D212" s="26"/>
      <c r="E212" s="139"/>
    </row>
    <row r="213" spans="1:5" s="6" customFormat="1" ht="20.25">
      <c r="A213" s="25"/>
      <c r="B213" s="25"/>
      <c r="C213" s="26"/>
      <c r="D213" s="26"/>
      <c r="E213" s="139"/>
    </row>
    <row r="214" spans="1:5" s="6" customFormat="1" ht="20.25">
      <c r="A214" s="25"/>
      <c r="B214" s="25"/>
      <c r="C214" s="26"/>
      <c r="D214" s="26"/>
      <c r="E214" s="139"/>
    </row>
    <row r="215" spans="1:5" s="6" customFormat="1" ht="20.25">
      <c r="A215" s="25"/>
      <c r="B215" s="25"/>
      <c r="C215" s="26"/>
      <c r="D215" s="26"/>
      <c r="E215" s="139"/>
    </row>
    <row r="216" spans="1:5" s="6" customFormat="1" ht="20.25">
      <c r="A216" s="25"/>
      <c r="B216" s="25"/>
      <c r="C216" s="26"/>
      <c r="D216" s="26"/>
      <c r="E216" s="139"/>
    </row>
    <row r="217" spans="1:5" s="6" customFormat="1" ht="20.25">
      <c r="A217" s="25"/>
      <c r="B217" s="25"/>
      <c r="C217" s="26"/>
      <c r="D217" s="26"/>
      <c r="E217" s="139"/>
    </row>
    <row r="218" spans="1:5" s="6" customFormat="1" ht="20.25">
      <c r="A218" s="25"/>
      <c r="B218" s="25"/>
      <c r="C218" s="26"/>
      <c r="D218" s="26"/>
      <c r="E218" s="139"/>
    </row>
    <row r="219" spans="1:5" s="6" customFormat="1" ht="20.25">
      <c r="A219" s="25"/>
      <c r="B219" s="25"/>
      <c r="C219" s="26"/>
      <c r="D219" s="26"/>
      <c r="E219" s="139"/>
    </row>
    <row r="220" spans="1:5" s="6" customFormat="1" ht="20.25">
      <c r="A220" s="25"/>
      <c r="B220" s="25"/>
      <c r="C220" s="26"/>
      <c r="D220" s="26"/>
      <c r="E220" s="139"/>
    </row>
    <row r="221" spans="1:5" s="6" customFormat="1" ht="20.25">
      <c r="A221" s="25"/>
      <c r="B221" s="25"/>
      <c r="C221" s="26"/>
      <c r="D221" s="26"/>
      <c r="E221" s="139"/>
    </row>
    <row r="222" spans="1:5" s="6" customFormat="1" ht="20.25">
      <c r="A222" s="25"/>
      <c r="B222" s="25"/>
      <c r="C222" s="26"/>
      <c r="D222" s="26"/>
      <c r="E222" s="139"/>
    </row>
    <row r="223" spans="1:5" s="6" customFormat="1" ht="20.25">
      <c r="A223" s="25"/>
      <c r="B223" s="25"/>
      <c r="C223" s="26"/>
      <c r="D223" s="26"/>
      <c r="E223" s="139"/>
    </row>
    <row r="224" spans="1:5" s="6" customFormat="1" ht="20.25">
      <c r="A224" s="25"/>
      <c r="B224" s="25"/>
      <c r="C224" s="26"/>
      <c r="D224" s="26"/>
      <c r="E224" s="139"/>
    </row>
    <row r="225" spans="1:7" s="6" customFormat="1" ht="20.25">
      <c r="A225" s="25"/>
      <c r="B225" s="25"/>
      <c r="C225" s="26"/>
      <c r="D225" s="26"/>
      <c r="E225" s="139"/>
    </row>
    <row r="226" spans="1:7" s="6" customFormat="1" ht="20.25">
      <c r="A226" s="25"/>
      <c r="B226" s="25"/>
      <c r="C226" s="26"/>
      <c r="D226" s="26"/>
      <c r="E226" s="139"/>
    </row>
    <row r="227" spans="1:7" s="6" customFormat="1" ht="20.25">
      <c r="A227" s="25"/>
      <c r="B227" s="25"/>
      <c r="C227" s="26"/>
      <c r="D227" s="26"/>
      <c r="E227" s="139"/>
    </row>
    <row r="228" spans="1:7" s="6" customFormat="1" ht="20.25">
      <c r="A228" s="25"/>
      <c r="B228" s="25"/>
      <c r="C228" s="26"/>
      <c r="D228" s="26"/>
      <c r="E228" s="139"/>
    </row>
    <row r="229" spans="1:7" s="6" customFormat="1" ht="20.25">
      <c r="A229" s="25"/>
      <c r="B229" s="25"/>
      <c r="C229" s="26"/>
      <c r="D229" s="26"/>
      <c r="E229" s="139"/>
    </row>
    <row r="230" spans="1:7" s="6" customFormat="1" ht="20.25">
      <c r="A230" s="25"/>
      <c r="B230" s="25"/>
      <c r="C230" s="26"/>
      <c r="D230" s="26"/>
      <c r="E230" s="139"/>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354</v>
      </c>
      <c r="C237" s="30" t="s">
        <v>355</v>
      </c>
      <c r="D237" t="s">
        <v>354</v>
      </c>
      <c r="E237" s="134" t="s">
        <v>355</v>
      </c>
    </row>
    <row r="238" spans="1:7" ht="21">
      <c r="A238" s="6"/>
      <c r="B238" s="31" t="s">
        <v>356</v>
      </c>
      <c r="C238" s="31" t="s">
        <v>357</v>
      </c>
      <c r="D238" t="s">
        <v>356</v>
      </c>
      <c r="F238" t="s">
        <v>356</v>
      </c>
      <c r="G238" t="e">
        <f>IF(NOT(ISERROR(MATCH(F238,_xlfn.ANCHORARRAY(B249),0))),#REF!&amp;"Por favor no seleccionar los criterios de impacto",F238)</f>
        <v>#REF!</v>
      </c>
    </row>
    <row r="239" spans="1:7" ht="21">
      <c r="A239" s="6"/>
      <c r="B239" s="31" t="s">
        <v>356</v>
      </c>
      <c r="C239" s="31" t="s">
        <v>310</v>
      </c>
      <c r="E239" s="134" t="s">
        <v>357</v>
      </c>
    </row>
    <row r="240" spans="1:7" ht="21">
      <c r="A240" s="6"/>
      <c r="B240" s="31" t="s">
        <v>356</v>
      </c>
      <c r="C240" s="31" t="s">
        <v>314</v>
      </c>
      <c r="E240" s="134" t="s">
        <v>310</v>
      </c>
    </row>
    <row r="241" spans="1:5" ht="21">
      <c r="A241" s="6"/>
      <c r="B241" s="31" t="s">
        <v>356</v>
      </c>
      <c r="C241" s="31" t="s">
        <v>317</v>
      </c>
      <c r="E241" s="134" t="s">
        <v>314</v>
      </c>
    </row>
    <row r="242" spans="1:5" ht="21">
      <c r="A242" s="6"/>
      <c r="B242" s="31" t="s">
        <v>356</v>
      </c>
      <c r="C242" s="31" t="s">
        <v>321</v>
      </c>
      <c r="E242" s="134" t="s">
        <v>317</v>
      </c>
    </row>
    <row r="243" spans="1:5" ht="21">
      <c r="A243" s="6"/>
      <c r="B243" s="31" t="s">
        <v>305</v>
      </c>
      <c r="C243" s="31" t="s">
        <v>202</v>
      </c>
      <c r="E243" s="134" t="s">
        <v>321</v>
      </c>
    </row>
    <row r="244" spans="1:5" ht="21">
      <c r="A244" s="6"/>
      <c r="B244" s="31" t="s">
        <v>305</v>
      </c>
      <c r="C244" s="31" t="s">
        <v>358</v>
      </c>
      <c r="D244" t="s">
        <v>305</v>
      </c>
    </row>
    <row r="245" spans="1:5" ht="21">
      <c r="A245" s="6"/>
      <c r="B245" s="31" t="s">
        <v>305</v>
      </c>
      <c r="C245" s="31" t="s">
        <v>218</v>
      </c>
      <c r="E245" s="134" t="s">
        <v>202</v>
      </c>
    </row>
    <row r="246" spans="1:5" ht="21">
      <c r="A246" s="6"/>
      <c r="B246" s="31" t="s">
        <v>305</v>
      </c>
      <c r="C246" s="31" t="s">
        <v>359</v>
      </c>
      <c r="E246" s="134" t="s">
        <v>358</v>
      </c>
    </row>
    <row r="247" spans="1:5" ht="21">
      <c r="A247" s="6"/>
      <c r="B247" s="31" t="s">
        <v>305</v>
      </c>
      <c r="C247" s="31" t="s">
        <v>322</v>
      </c>
      <c r="E247" s="134" t="s">
        <v>218</v>
      </c>
    </row>
    <row r="248" spans="1:5">
      <c r="A248" s="6"/>
      <c r="B248" s="32"/>
      <c r="C248" s="32"/>
      <c r="E248" s="134" t="s">
        <v>359</v>
      </c>
    </row>
    <row r="249" spans="1:5">
      <c r="A249" s="6"/>
      <c r="B249" s="32" t="str" cm="1">
        <f t="array" ref="B249:B251">_xlfn.UNIQUE(Tabla1[[#All],[Criterios]])</f>
        <v>Criterios</v>
      </c>
      <c r="C249" s="32"/>
      <c r="E249" s="134" t="s">
        <v>322</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77" t="s">
        <v>360</v>
      </c>
      <c r="C1" s="378"/>
      <c r="D1" s="378"/>
      <c r="E1" s="378"/>
      <c r="F1" s="379"/>
    </row>
    <row r="2" spans="2:11" ht="16.5" thickBot="1">
      <c r="B2" s="35"/>
      <c r="C2" s="35"/>
      <c r="D2" s="35"/>
      <c r="E2" s="35"/>
      <c r="F2" s="35"/>
      <c r="I2" s="142"/>
      <c r="J2" s="154" t="s">
        <v>247</v>
      </c>
      <c r="K2" s="154" t="s">
        <v>205</v>
      </c>
    </row>
    <row r="3" spans="2:11" ht="16.5" thickBot="1">
      <c r="B3" s="380" t="s">
        <v>361</v>
      </c>
      <c r="C3" s="381"/>
      <c r="D3" s="381"/>
      <c r="E3" s="234" t="s">
        <v>362</v>
      </c>
      <c r="F3" s="36" t="s">
        <v>363</v>
      </c>
      <c r="I3" s="153" t="s">
        <v>204</v>
      </c>
      <c r="J3" s="144">
        <v>0.5</v>
      </c>
      <c r="K3" s="144">
        <v>0.45</v>
      </c>
    </row>
    <row r="4" spans="2:11" ht="31.5">
      <c r="B4" s="382" t="s">
        <v>364</v>
      </c>
      <c r="C4" s="384" t="s">
        <v>189</v>
      </c>
      <c r="D4" s="235" t="s">
        <v>204</v>
      </c>
      <c r="E4" s="37" t="s">
        <v>365</v>
      </c>
      <c r="F4" s="38">
        <v>0.25</v>
      </c>
      <c r="I4" s="154" t="s">
        <v>366</v>
      </c>
      <c r="J4" s="144">
        <v>0.4</v>
      </c>
      <c r="K4" s="144">
        <v>0.35</v>
      </c>
    </row>
    <row r="5" spans="2:11" ht="47.25">
      <c r="B5" s="383"/>
      <c r="C5" s="385"/>
      <c r="D5" s="236" t="s">
        <v>366</v>
      </c>
      <c r="E5" s="39" t="s">
        <v>367</v>
      </c>
      <c r="F5" s="40">
        <v>0.15</v>
      </c>
      <c r="I5" s="154" t="s">
        <v>368</v>
      </c>
      <c r="J5" s="144">
        <v>0.35</v>
      </c>
      <c r="K5" s="144">
        <v>0.3</v>
      </c>
    </row>
    <row r="6" spans="2:11" ht="47.25">
      <c r="B6" s="383"/>
      <c r="C6" s="385"/>
      <c r="D6" s="236" t="s">
        <v>368</v>
      </c>
      <c r="E6" s="39" t="s">
        <v>369</v>
      </c>
      <c r="F6" s="40">
        <v>0.1</v>
      </c>
    </row>
    <row r="7" spans="2:11" ht="63">
      <c r="B7" s="383"/>
      <c r="C7" s="385" t="s">
        <v>190</v>
      </c>
      <c r="D7" s="236" t="s">
        <v>247</v>
      </c>
      <c r="E7" s="39" t="s">
        <v>370</v>
      </c>
      <c r="F7" s="40">
        <v>0.25</v>
      </c>
      <c r="G7" s="143"/>
    </row>
    <row r="8" spans="2:11" ht="31.5">
      <c r="B8" s="383"/>
      <c r="C8" s="385"/>
      <c r="D8" s="236" t="s">
        <v>205</v>
      </c>
      <c r="E8" s="39" t="s">
        <v>371</v>
      </c>
      <c r="F8" s="40">
        <v>0.2</v>
      </c>
      <c r="G8" s="143"/>
    </row>
    <row r="9" spans="2:11" ht="47.25">
      <c r="B9" s="383" t="s">
        <v>372</v>
      </c>
      <c r="C9" s="385" t="s">
        <v>192</v>
      </c>
      <c r="D9" s="236" t="s">
        <v>225</v>
      </c>
      <c r="E9" s="39" t="s">
        <v>373</v>
      </c>
      <c r="F9" s="41" t="s">
        <v>374</v>
      </c>
    </row>
    <row r="10" spans="2:11" ht="63">
      <c r="B10" s="383"/>
      <c r="C10" s="385"/>
      <c r="D10" s="236" t="s">
        <v>375</v>
      </c>
      <c r="E10" s="39" t="s">
        <v>376</v>
      </c>
      <c r="F10" s="41" t="s">
        <v>374</v>
      </c>
    </row>
    <row r="11" spans="2:11" ht="47.25">
      <c r="B11" s="383"/>
      <c r="C11" s="385" t="s">
        <v>193</v>
      </c>
      <c r="D11" s="236" t="s">
        <v>212</v>
      </c>
      <c r="E11" s="39" t="s">
        <v>377</v>
      </c>
      <c r="F11" s="41" t="s">
        <v>374</v>
      </c>
    </row>
    <row r="12" spans="2:11" ht="47.25">
      <c r="B12" s="383"/>
      <c r="C12" s="385"/>
      <c r="D12" s="236" t="s">
        <v>207</v>
      </c>
      <c r="E12" s="39" t="s">
        <v>378</v>
      </c>
      <c r="F12" s="41" t="s">
        <v>374</v>
      </c>
    </row>
    <row r="13" spans="2:11" ht="31.5">
      <c r="B13" s="383"/>
      <c r="C13" s="385" t="s">
        <v>194</v>
      </c>
      <c r="D13" s="236" t="s">
        <v>208</v>
      </c>
      <c r="E13" s="39" t="s">
        <v>379</v>
      </c>
      <c r="F13" s="41" t="s">
        <v>374</v>
      </c>
    </row>
    <row r="14" spans="2:11" ht="32.25" thickBot="1">
      <c r="B14" s="386"/>
      <c r="C14" s="387"/>
      <c r="D14" s="237" t="s">
        <v>220</v>
      </c>
      <c r="E14" s="42" t="s">
        <v>380</v>
      </c>
      <c r="F14" s="43" t="s">
        <v>374</v>
      </c>
    </row>
    <row r="15" spans="2:11" ht="49.5" customHeight="1">
      <c r="B15" s="376" t="s">
        <v>381</v>
      </c>
      <c r="C15" s="376"/>
      <c r="D15" s="376"/>
      <c r="E15" s="376"/>
      <c r="F15" s="376"/>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I8" workbookViewId="0">
      <selection activeCell="AB50" sqref="AB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17" t="s">
        <v>382</v>
      </c>
      <c r="C4" s="417"/>
      <c r="D4" s="417"/>
      <c r="E4" s="417"/>
      <c r="F4" s="417"/>
      <c r="G4" s="417"/>
      <c r="H4" s="417"/>
      <c r="I4" s="417"/>
      <c r="J4" s="418" t="s">
        <v>113</v>
      </c>
      <c r="K4" s="418"/>
      <c r="L4" s="418"/>
      <c r="M4" s="418"/>
      <c r="N4" s="418"/>
      <c r="O4" s="418"/>
      <c r="P4" s="418"/>
      <c r="Q4" s="418"/>
      <c r="R4" s="418"/>
      <c r="S4" s="418"/>
      <c r="T4" s="418"/>
      <c r="U4" s="418"/>
      <c r="V4" s="418"/>
      <c r="W4" s="418"/>
      <c r="X4" s="418"/>
      <c r="Y4" s="418"/>
      <c r="Z4" s="418"/>
      <c r="AA4" s="418"/>
      <c r="AB4" s="418"/>
      <c r="AC4" s="418"/>
      <c r="AD4" s="418"/>
      <c r="AE4" s="418"/>
      <c r="AF4" s="418"/>
      <c r="AG4" s="418"/>
      <c r="AH4" s="418"/>
      <c r="AI4" s="418"/>
      <c r="AJ4" s="418"/>
      <c r="AK4" s="418"/>
      <c r="AL4" s="418"/>
      <c r="AT4" s="419" t="s">
        <v>147</v>
      </c>
      <c r="AU4" s="419"/>
    </row>
    <row r="5" spans="2:47">
      <c r="B5" s="417"/>
      <c r="C5" s="417"/>
      <c r="D5" s="417"/>
      <c r="E5" s="417"/>
      <c r="F5" s="417"/>
      <c r="G5" s="417"/>
      <c r="H5" s="417"/>
      <c r="I5" s="417"/>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T5" s="419"/>
      <c r="AU5" s="419"/>
    </row>
    <row r="6" spans="2:47">
      <c r="B6" s="417"/>
      <c r="C6" s="417"/>
      <c r="D6" s="417"/>
      <c r="E6" s="417"/>
      <c r="F6" s="417"/>
      <c r="G6" s="417"/>
      <c r="H6" s="417"/>
      <c r="I6" s="417"/>
      <c r="J6" s="418"/>
      <c r="K6" s="418"/>
      <c r="L6" s="418"/>
      <c r="M6" s="418"/>
      <c r="N6" s="418"/>
      <c r="O6" s="418"/>
      <c r="P6" s="418"/>
      <c r="Q6" s="418"/>
      <c r="R6" s="418"/>
      <c r="S6" s="418"/>
      <c r="T6" s="418"/>
      <c r="U6" s="418"/>
      <c r="V6" s="418"/>
      <c r="W6" s="418"/>
      <c r="X6" s="418"/>
      <c r="Y6" s="418"/>
      <c r="Z6" s="418"/>
      <c r="AA6" s="418"/>
      <c r="AB6" s="418"/>
      <c r="AC6" s="418"/>
      <c r="AD6" s="418"/>
      <c r="AE6" s="418"/>
      <c r="AF6" s="418"/>
      <c r="AG6" s="418"/>
      <c r="AH6" s="418"/>
      <c r="AI6" s="418"/>
      <c r="AJ6" s="418"/>
      <c r="AK6" s="418"/>
      <c r="AL6" s="418"/>
      <c r="AT6" s="419"/>
      <c r="AU6" s="419"/>
    </row>
    <row r="7" spans="2:47" ht="15.75" thickBot="1"/>
    <row r="8" spans="2:47" ht="15.75">
      <c r="B8" s="420" t="s">
        <v>292</v>
      </c>
      <c r="C8" s="420"/>
      <c r="D8" s="421"/>
      <c r="E8" s="388" t="s">
        <v>383</v>
      </c>
      <c r="F8" s="389"/>
      <c r="G8" s="389"/>
      <c r="H8" s="389"/>
      <c r="I8" s="390"/>
      <c r="J8" s="45" t="s">
        <v>384</v>
      </c>
      <c r="K8" s="46" t="s">
        <v>384</v>
      </c>
      <c r="L8" s="46" t="s">
        <v>384</v>
      </c>
      <c r="M8" s="46" t="s">
        <v>384</v>
      </c>
      <c r="N8" s="46" t="s">
        <v>384</v>
      </c>
      <c r="O8" s="47" t="s">
        <v>384</v>
      </c>
      <c r="P8" s="45" t="s">
        <v>384</v>
      </c>
      <c r="Q8" s="46" t="s">
        <v>384</v>
      </c>
      <c r="R8" s="46" t="s">
        <v>384</v>
      </c>
      <c r="S8" s="46" t="s">
        <v>384</v>
      </c>
      <c r="T8" s="46" t="s">
        <v>384</v>
      </c>
      <c r="U8" s="47" t="s">
        <v>384</v>
      </c>
      <c r="V8" s="45" t="s">
        <v>384</v>
      </c>
      <c r="W8" s="46" t="s">
        <v>384</v>
      </c>
      <c r="X8" s="46" t="s">
        <v>384</v>
      </c>
      <c r="Y8" s="46" t="s">
        <v>384</v>
      </c>
      <c r="Z8" s="46" t="s">
        <v>384</v>
      </c>
      <c r="AA8" s="47" t="s">
        <v>384</v>
      </c>
      <c r="AB8" s="45" t="s">
        <v>384</v>
      </c>
      <c r="AC8" s="46" t="s">
        <v>384</v>
      </c>
      <c r="AD8" s="46" t="s">
        <v>384</v>
      </c>
      <c r="AE8" s="46" t="s">
        <v>384</v>
      </c>
      <c r="AF8" s="46" t="s">
        <v>384</v>
      </c>
      <c r="AG8" s="47" t="s">
        <v>384</v>
      </c>
      <c r="AH8" s="48" t="s">
        <v>384</v>
      </c>
      <c r="AI8" s="49" t="s">
        <v>384</v>
      </c>
      <c r="AJ8" s="49" t="s">
        <v>384</v>
      </c>
      <c r="AK8" s="49" t="s">
        <v>384</v>
      </c>
      <c r="AL8" s="49" t="s">
        <v>384</v>
      </c>
      <c r="AN8" s="422" t="s">
        <v>385</v>
      </c>
      <c r="AO8" s="423"/>
      <c r="AP8" s="423"/>
      <c r="AQ8" s="423"/>
      <c r="AR8" s="423"/>
      <c r="AS8" s="424"/>
      <c r="AT8" s="406" t="s">
        <v>386</v>
      </c>
      <c r="AU8" s="406"/>
    </row>
    <row r="9" spans="2:47" ht="15.75">
      <c r="B9" s="420"/>
      <c r="C9" s="420"/>
      <c r="D9" s="421"/>
      <c r="E9" s="394"/>
      <c r="F9" s="392"/>
      <c r="G9" s="392"/>
      <c r="H9" s="392"/>
      <c r="I9" s="393"/>
      <c r="J9" s="50" t="s">
        <v>384</v>
      </c>
      <c r="K9" s="51" t="s">
        <v>384</v>
      </c>
      <c r="L9" s="51" t="s">
        <v>384</v>
      </c>
      <c r="M9" s="51" t="s">
        <v>384</v>
      </c>
      <c r="N9" s="51" t="s">
        <v>384</v>
      </c>
      <c r="O9" s="52" t="s">
        <v>384</v>
      </c>
      <c r="P9" s="50" t="s">
        <v>384</v>
      </c>
      <c r="Q9" s="51" t="s">
        <v>384</v>
      </c>
      <c r="R9" s="51" t="s">
        <v>384</v>
      </c>
      <c r="S9" s="51" t="s">
        <v>384</v>
      </c>
      <c r="T9" s="51" t="s">
        <v>384</v>
      </c>
      <c r="U9" s="52" t="s">
        <v>384</v>
      </c>
      <c r="V9" s="50" t="s">
        <v>384</v>
      </c>
      <c r="W9" s="51" t="s">
        <v>384</v>
      </c>
      <c r="X9" s="51" t="s">
        <v>384</v>
      </c>
      <c r="Y9" s="51" t="s">
        <v>384</v>
      </c>
      <c r="Z9" s="51" t="s">
        <v>384</v>
      </c>
      <c r="AA9" s="52" t="s">
        <v>384</v>
      </c>
      <c r="AB9" s="50" t="s">
        <v>384</v>
      </c>
      <c r="AC9" s="51" t="s">
        <v>384</v>
      </c>
      <c r="AD9" s="51" t="s">
        <v>384</v>
      </c>
      <c r="AE9" s="51" t="s">
        <v>384</v>
      </c>
      <c r="AF9" s="51" t="s">
        <v>384</v>
      </c>
      <c r="AG9" s="52" t="s">
        <v>384</v>
      </c>
      <c r="AH9" s="53" t="s">
        <v>384</v>
      </c>
      <c r="AI9" s="54" t="s">
        <v>384</v>
      </c>
      <c r="AJ9" s="54" t="s">
        <v>384</v>
      </c>
      <c r="AK9" s="54" t="s">
        <v>384</v>
      </c>
      <c r="AL9" s="54" t="s">
        <v>384</v>
      </c>
      <c r="AN9" s="425"/>
      <c r="AO9" s="426"/>
      <c r="AP9" s="426"/>
      <c r="AQ9" s="426"/>
      <c r="AR9" s="426"/>
      <c r="AS9" s="427"/>
      <c r="AT9" s="406"/>
      <c r="AU9" s="406"/>
    </row>
    <row r="10" spans="2:47" ht="15.75">
      <c r="B10" s="420"/>
      <c r="C10" s="420"/>
      <c r="D10" s="421"/>
      <c r="E10" s="394"/>
      <c r="F10" s="392"/>
      <c r="G10" s="392"/>
      <c r="H10" s="392"/>
      <c r="I10" s="393"/>
      <c r="J10" s="50" t="s">
        <v>384</v>
      </c>
      <c r="K10" s="51" t="s">
        <v>384</v>
      </c>
      <c r="L10" s="51" t="s">
        <v>384</v>
      </c>
      <c r="M10" s="51" t="s">
        <v>384</v>
      </c>
      <c r="N10" s="51" t="s">
        <v>384</v>
      </c>
      <c r="O10" s="52" t="s">
        <v>384</v>
      </c>
      <c r="P10" s="50" t="s">
        <v>384</v>
      </c>
      <c r="Q10" s="51" t="s">
        <v>384</v>
      </c>
      <c r="R10" s="51" t="s">
        <v>384</v>
      </c>
      <c r="S10" s="51" t="s">
        <v>384</v>
      </c>
      <c r="T10" s="51" t="s">
        <v>384</v>
      </c>
      <c r="U10" s="52" t="s">
        <v>384</v>
      </c>
      <c r="V10" s="50" t="s">
        <v>384</v>
      </c>
      <c r="W10" s="51" t="s">
        <v>384</v>
      </c>
      <c r="X10" s="51" t="s">
        <v>384</v>
      </c>
      <c r="Y10" s="51" t="s">
        <v>384</v>
      </c>
      <c r="Z10" s="51" t="s">
        <v>384</v>
      </c>
      <c r="AA10" s="52" t="s">
        <v>384</v>
      </c>
      <c r="AB10" s="50" t="s">
        <v>384</v>
      </c>
      <c r="AC10" s="51" t="s">
        <v>384</v>
      </c>
      <c r="AD10" s="51" t="s">
        <v>384</v>
      </c>
      <c r="AE10" s="51" t="s">
        <v>384</v>
      </c>
      <c r="AF10" s="51" t="s">
        <v>384</v>
      </c>
      <c r="AG10" s="52" t="s">
        <v>384</v>
      </c>
      <c r="AH10" s="53" t="s">
        <v>384</v>
      </c>
      <c r="AI10" s="54" t="s">
        <v>384</v>
      </c>
      <c r="AJ10" s="54" t="s">
        <v>384</v>
      </c>
      <c r="AK10" s="54" t="s">
        <v>384</v>
      </c>
      <c r="AL10" s="54" t="s">
        <v>384</v>
      </c>
      <c r="AN10" s="425"/>
      <c r="AO10" s="426"/>
      <c r="AP10" s="426"/>
      <c r="AQ10" s="426"/>
      <c r="AR10" s="426"/>
      <c r="AS10" s="427"/>
      <c r="AT10" s="406"/>
      <c r="AU10" s="406"/>
    </row>
    <row r="11" spans="2:47" ht="15.75">
      <c r="B11" s="420"/>
      <c r="C11" s="420"/>
      <c r="D11" s="421"/>
      <c r="E11" s="394"/>
      <c r="F11" s="392"/>
      <c r="G11" s="392"/>
      <c r="H11" s="392"/>
      <c r="I11" s="393"/>
      <c r="J11" s="50" t="s">
        <v>384</v>
      </c>
      <c r="K11" s="51" t="s">
        <v>384</v>
      </c>
      <c r="L11" s="51" t="s">
        <v>384</v>
      </c>
      <c r="M11" s="51" t="s">
        <v>384</v>
      </c>
      <c r="N11" s="51" t="s">
        <v>384</v>
      </c>
      <c r="O11" s="52" t="s">
        <v>384</v>
      </c>
      <c r="P11" s="50" t="s">
        <v>384</v>
      </c>
      <c r="Q11" s="51" t="s">
        <v>384</v>
      </c>
      <c r="R11" s="51" t="s">
        <v>384</v>
      </c>
      <c r="S11" s="51" t="s">
        <v>384</v>
      </c>
      <c r="T11" s="51" t="s">
        <v>384</v>
      </c>
      <c r="U11" s="52" t="s">
        <v>384</v>
      </c>
      <c r="V11" s="50" t="s">
        <v>384</v>
      </c>
      <c r="W11" s="51" t="s">
        <v>384</v>
      </c>
      <c r="X11" s="51" t="s">
        <v>384</v>
      </c>
      <c r="Y11" s="51" t="s">
        <v>384</v>
      </c>
      <c r="Z11" s="51" t="s">
        <v>384</v>
      </c>
      <c r="AA11" s="52" t="s">
        <v>384</v>
      </c>
      <c r="AB11" s="50" t="s">
        <v>384</v>
      </c>
      <c r="AC11" s="51" t="s">
        <v>384</v>
      </c>
      <c r="AD11" s="51" t="s">
        <v>384</v>
      </c>
      <c r="AE11" s="51" t="s">
        <v>384</v>
      </c>
      <c r="AF11" s="51" t="s">
        <v>384</v>
      </c>
      <c r="AG11" s="52" t="s">
        <v>384</v>
      </c>
      <c r="AH11" s="53" t="s">
        <v>384</v>
      </c>
      <c r="AI11" s="54" t="s">
        <v>384</v>
      </c>
      <c r="AJ11" s="54" t="s">
        <v>384</v>
      </c>
      <c r="AK11" s="54" t="s">
        <v>384</v>
      </c>
      <c r="AL11" s="54" t="s">
        <v>384</v>
      </c>
      <c r="AN11" s="425"/>
      <c r="AO11" s="426"/>
      <c r="AP11" s="426"/>
      <c r="AQ11" s="426"/>
      <c r="AR11" s="426"/>
      <c r="AS11" s="427"/>
      <c r="AT11" s="406"/>
      <c r="AU11" s="406"/>
    </row>
    <row r="12" spans="2:47" ht="15.75">
      <c r="B12" s="420"/>
      <c r="C12" s="420"/>
      <c r="D12" s="421"/>
      <c r="E12" s="394"/>
      <c r="F12" s="392"/>
      <c r="G12" s="392"/>
      <c r="H12" s="392"/>
      <c r="I12" s="393"/>
      <c r="J12" s="50" t="s">
        <v>384</v>
      </c>
      <c r="K12" s="51" t="s">
        <v>384</v>
      </c>
      <c r="L12" s="51" t="s">
        <v>384</v>
      </c>
      <c r="M12" s="51" t="s">
        <v>384</v>
      </c>
      <c r="N12" s="51" t="s">
        <v>384</v>
      </c>
      <c r="O12" s="52" t="s">
        <v>384</v>
      </c>
      <c r="P12" s="50" t="s">
        <v>384</v>
      </c>
      <c r="Q12" s="51" t="s">
        <v>384</v>
      </c>
      <c r="R12" s="51" t="s">
        <v>384</v>
      </c>
      <c r="S12" s="51" t="s">
        <v>384</v>
      </c>
      <c r="T12" s="51" t="s">
        <v>384</v>
      </c>
      <c r="U12" s="52" t="s">
        <v>384</v>
      </c>
      <c r="V12" s="50" t="s">
        <v>384</v>
      </c>
      <c r="W12" s="51" t="s">
        <v>384</v>
      </c>
      <c r="X12" s="51" t="s">
        <v>384</v>
      </c>
      <c r="Y12" s="51" t="s">
        <v>384</v>
      </c>
      <c r="Z12" s="51" t="s">
        <v>384</v>
      </c>
      <c r="AA12" s="52" t="s">
        <v>384</v>
      </c>
      <c r="AB12" s="50" t="s">
        <v>384</v>
      </c>
      <c r="AC12" s="51" t="s">
        <v>384</v>
      </c>
      <c r="AD12" s="51" t="s">
        <v>384</v>
      </c>
      <c r="AE12" s="51" t="s">
        <v>384</v>
      </c>
      <c r="AF12" s="51" t="s">
        <v>384</v>
      </c>
      <c r="AG12" s="52" t="s">
        <v>384</v>
      </c>
      <c r="AH12" s="53" t="s">
        <v>384</v>
      </c>
      <c r="AI12" s="54" t="s">
        <v>384</v>
      </c>
      <c r="AJ12" s="54" t="s">
        <v>384</v>
      </c>
      <c r="AK12" s="54" t="s">
        <v>384</v>
      </c>
      <c r="AL12" s="54" t="s">
        <v>384</v>
      </c>
      <c r="AN12" s="425"/>
      <c r="AO12" s="426"/>
      <c r="AP12" s="426"/>
      <c r="AQ12" s="426"/>
      <c r="AR12" s="426"/>
      <c r="AS12" s="427"/>
      <c r="AT12" s="406"/>
      <c r="AU12" s="406"/>
    </row>
    <row r="13" spans="2:47" ht="15.75">
      <c r="B13" s="420"/>
      <c r="C13" s="420"/>
      <c r="D13" s="421"/>
      <c r="E13" s="394"/>
      <c r="F13" s="392"/>
      <c r="G13" s="392"/>
      <c r="H13" s="392"/>
      <c r="I13" s="393"/>
      <c r="J13" s="50" t="s">
        <v>384</v>
      </c>
      <c r="K13" s="51" t="s">
        <v>384</v>
      </c>
      <c r="L13" s="51" t="s">
        <v>384</v>
      </c>
      <c r="M13" s="51" t="s">
        <v>384</v>
      </c>
      <c r="N13" s="51" t="s">
        <v>384</v>
      </c>
      <c r="O13" s="52" t="s">
        <v>384</v>
      </c>
      <c r="P13" s="50" t="s">
        <v>384</v>
      </c>
      <c r="Q13" s="51" t="s">
        <v>384</v>
      </c>
      <c r="R13" s="51" t="s">
        <v>384</v>
      </c>
      <c r="S13" s="51" t="s">
        <v>384</v>
      </c>
      <c r="T13" s="51" t="s">
        <v>384</v>
      </c>
      <c r="U13" s="52" t="s">
        <v>384</v>
      </c>
      <c r="V13" s="50" t="s">
        <v>384</v>
      </c>
      <c r="W13" s="51" t="s">
        <v>384</v>
      </c>
      <c r="X13" s="51" t="s">
        <v>384</v>
      </c>
      <c r="Y13" s="51" t="s">
        <v>384</v>
      </c>
      <c r="Z13" s="51" t="s">
        <v>384</v>
      </c>
      <c r="AA13" s="52" t="s">
        <v>384</v>
      </c>
      <c r="AB13" s="50" t="s">
        <v>384</v>
      </c>
      <c r="AC13" s="51" t="s">
        <v>384</v>
      </c>
      <c r="AD13" s="51" t="s">
        <v>384</v>
      </c>
      <c r="AE13" s="51" t="s">
        <v>384</v>
      </c>
      <c r="AF13" s="51" t="s">
        <v>384</v>
      </c>
      <c r="AG13" s="52" t="s">
        <v>384</v>
      </c>
      <c r="AH13" s="53" t="s">
        <v>384</v>
      </c>
      <c r="AI13" s="54" t="s">
        <v>384</v>
      </c>
      <c r="AJ13" s="54" t="s">
        <v>384</v>
      </c>
      <c r="AK13" s="54" t="s">
        <v>384</v>
      </c>
      <c r="AL13" s="54" t="s">
        <v>384</v>
      </c>
      <c r="AN13" s="425"/>
      <c r="AO13" s="426"/>
      <c r="AP13" s="426"/>
      <c r="AQ13" s="426"/>
      <c r="AR13" s="426"/>
      <c r="AS13" s="427"/>
      <c r="AT13" s="406"/>
      <c r="AU13" s="406"/>
    </row>
    <row r="14" spans="2:47" ht="5.25" customHeight="1" thickBot="1">
      <c r="B14" s="420"/>
      <c r="C14" s="420"/>
      <c r="D14" s="421"/>
      <c r="E14" s="394"/>
      <c r="F14" s="392"/>
      <c r="G14" s="392"/>
      <c r="H14" s="392"/>
      <c r="I14" s="393"/>
      <c r="J14" s="50" t="s">
        <v>384</v>
      </c>
      <c r="K14" s="51" t="s">
        <v>384</v>
      </c>
      <c r="L14" s="51" t="s">
        <v>384</v>
      </c>
      <c r="M14" s="51" t="s">
        <v>384</v>
      </c>
      <c r="N14" s="51" t="s">
        <v>384</v>
      </c>
      <c r="O14" s="52" t="s">
        <v>384</v>
      </c>
      <c r="P14" s="50" t="s">
        <v>384</v>
      </c>
      <c r="Q14" s="51" t="s">
        <v>384</v>
      </c>
      <c r="R14" s="51" t="s">
        <v>384</v>
      </c>
      <c r="S14" s="51" t="s">
        <v>384</v>
      </c>
      <c r="T14" s="51" t="s">
        <v>384</v>
      </c>
      <c r="U14" s="52" t="s">
        <v>384</v>
      </c>
      <c r="V14" s="50" t="s">
        <v>384</v>
      </c>
      <c r="W14" s="51" t="s">
        <v>384</v>
      </c>
      <c r="X14" s="51" t="s">
        <v>384</v>
      </c>
      <c r="Y14" s="51" t="s">
        <v>384</v>
      </c>
      <c r="Z14" s="51" t="s">
        <v>384</v>
      </c>
      <c r="AA14" s="52" t="s">
        <v>384</v>
      </c>
      <c r="AB14" s="50" t="s">
        <v>384</v>
      </c>
      <c r="AC14" s="51" t="s">
        <v>384</v>
      </c>
      <c r="AD14" s="51" t="s">
        <v>384</v>
      </c>
      <c r="AE14" s="51" t="s">
        <v>384</v>
      </c>
      <c r="AF14" s="51" t="s">
        <v>384</v>
      </c>
      <c r="AG14" s="52" t="s">
        <v>384</v>
      </c>
      <c r="AH14" s="53" t="s">
        <v>384</v>
      </c>
      <c r="AI14" s="54" t="s">
        <v>384</v>
      </c>
      <c r="AJ14" s="54" t="s">
        <v>384</v>
      </c>
      <c r="AK14" s="54" t="s">
        <v>384</v>
      </c>
      <c r="AL14" s="54" t="s">
        <v>384</v>
      </c>
      <c r="AN14" s="425"/>
      <c r="AO14" s="426"/>
      <c r="AP14" s="426"/>
      <c r="AQ14" s="426"/>
      <c r="AR14" s="426"/>
      <c r="AS14" s="427"/>
      <c r="AT14" s="406"/>
      <c r="AU14" s="406"/>
    </row>
    <row r="15" spans="2:47" ht="16.5" hidden="1" thickBot="1">
      <c r="B15" s="420"/>
      <c r="C15" s="420"/>
      <c r="D15" s="421"/>
      <c r="E15" s="394"/>
      <c r="F15" s="392"/>
      <c r="G15" s="392"/>
      <c r="H15" s="392"/>
      <c r="I15" s="393"/>
      <c r="J15" s="50" t="s">
        <v>384</v>
      </c>
      <c r="K15" s="51" t="s">
        <v>384</v>
      </c>
      <c r="L15" s="51" t="s">
        <v>384</v>
      </c>
      <c r="M15" s="51" t="s">
        <v>384</v>
      </c>
      <c r="N15" s="51" t="s">
        <v>384</v>
      </c>
      <c r="O15" s="52" t="s">
        <v>384</v>
      </c>
      <c r="P15" s="50" t="s">
        <v>384</v>
      </c>
      <c r="Q15" s="51" t="s">
        <v>384</v>
      </c>
      <c r="R15" s="51" t="s">
        <v>384</v>
      </c>
      <c r="S15" s="51" t="s">
        <v>384</v>
      </c>
      <c r="T15" s="51" t="s">
        <v>384</v>
      </c>
      <c r="U15" s="52" t="s">
        <v>384</v>
      </c>
      <c r="V15" s="50" t="s">
        <v>384</v>
      </c>
      <c r="W15" s="51" t="s">
        <v>384</v>
      </c>
      <c r="X15" s="51" t="s">
        <v>384</v>
      </c>
      <c r="Y15" s="51" t="s">
        <v>384</v>
      </c>
      <c r="Z15" s="51" t="s">
        <v>384</v>
      </c>
      <c r="AA15" s="52" t="s">
        <v>384</v>
      </c>
      <c r="AB15" s="50" t="s">
        <v>384</v>
      </c>
      <c r="AC15" s="51" t="s">
        <v>384</v>
      </c>
      <c r="AD15" s="51" t="s">
        <v>384</v>
      </c>
      <c r="AE15" s="51" t="s">
        <v>384</v>
      </c>
      <c r="AF15" s="51" t="s">
        <v>384</v>
      </c>
      <c r="AG15" s="52" t="s">
        <v>384</v>
      </c>
      <c r="AH15" s="53" t="s">
        <v>384</v>
      </c>
      <c r="AI15" s="54" t="s">
        <v>384</v>
      </c>
      <c r="AJ15" s="54" t="s">
        <v>384</v>
      </c>
      <c r="AK15" s="54" t="s">
        <v>384</v>
      </c>
      <c r="AL15" s="54" t="s">
        <v>384</v>
      </c>
      <c r="AN15" s="425"/>
      <c r="AO15" s="426"/>
      <c r="AP15" s="426"/>
      <c r="AQ15" s="426"/>
      <c r="AR15" s="426"/>
      <c r="AS15" s="427"/>
      <c r="AT15" s="35"/>
      <c r="AU15" s="35"/>
    </row>
    <row r="16" spans="2:47" ht="16.5" hidden="1" thickBot="1">
      <c r="B16" s="420"/>
      <c r="C16" s="420"/>
      <c r="D16" s="421"/>
      <c r="E16" s="394"/>
      <c r="F16" s="392"/>
      <c r="G16" s="392"/>
      <c r="H16" s="392"/>
      <c r="I16" s="393"/>
      <c r="J16" s="50" t="s">
        <v>384</v>
      </c>
      <c r="K16" s="51" t="s">
        <v>384</v>
      </c>
      <c r="L16" s="51" t="s">
        <v>384</v>
      </c>
      <c r="M16" s="51" t="s">
        <v>384</v>
      </c>
      <c r="N16" s="51" t="s">
        <v>384</v>
      </c>
      <c r="O16" s="52" t="s">
        <v>384</v>
      </c>
      <c r="P16" s="50" t="s">
        <v>384</v>
      </c>
      <c r="Q16" s="51" t="s">
        <v>384</v>
      </c>
      <c r="R16" s="51" t="s">
        <v>384</v>
      </c>
      <c r="S16" s="51" t="s">
        <v>384</v>
      </c>
      <c r="T16" s="51" t="s">
        <v>384</v>
      </c>
      <c r="U16" s="52" t="s">
        <v>384</v>
      </c>
      <c r="V16" s="50" t="s">
        <v>384</v>
      </c>
      <c r="W16" s="51" t="s">
        <v>384</v>
      </c>
      <c r="X16" s="51" t="s">
        <v>384</v>
      </c>
      <c r="Y16" s="51" t="s">
        <v>384</v>
      </c>
      <c r="Z16" s="51" t="s">
        <v>384</v>
      </c>
      <c r="AA16" s="52" t="s">
        <v>384</v>
      </c>
      <c r="AB16" s="50" t="s">
        <v>384</v>
      </c>
      <c r="AC16" s="51" t="s">
        <v>384</v>
      </c>
      <c r="AD16" s="51" t="s">
        <v>384</v>
      </c>
      <c r="AE16" s="51" t="s">
        <v>384</v>
      </c>
      <c r="AF16" s="51" t="s">
        <v>384</v>
      </c>
      <c r="AG16" s="52" t="s">
        <v>384</v>
      </c>
      <c r="AH16" s="53" t="s">
        <v>384</v>
      </c>
      <c r="AI16" s="54" t="s">
        <v>384</v>
      </c>
      <c r="AJ16" s="54" t="s">
        <v>384</v>
      </c>
      <c r="AK16" s="54" t="s">
        <v>384</v>
      </c>
      <c r="AL16" s="54" t="s">
        <v>384</v>
      </c>
      <c r="AN16" s="425"/>
      <c r="AO16" s="426"/>
      <c r="AP16" s="426"/>
      <c r="AQ16" s="426"/>
      <c r="AR16" s="426"/>
      <c r="AS16" s="427"/>
      <c r="AT16" s="35"/>
      <c r="AU16" s="35"/>
    </row>
    <row r="17" spans="2:47" ht="16.5" hidden="1" thickBot="1">
      <c r="B17" s="420"/>
      <c r="C17" s="420"/>
      <c r="D17" s="421"/>
      <c r="E17" s="395"/>
      <c r="F17" s="396"/>
      <c r="G17" s="396"/>
      <c r="H17" s="396"/>
      <c r="I17" s="397"/>
      <c r="J17" s="55" t="s">
        <v>384</v>
      </c>
      <c r="K17" s="56" t="s">
        <v>384</v>
      </c>
      <c r="L17" s="56" t="s">
        <v>384</v>
      </c>
      <c r="M17" s="56" t="s">
        <v>384</v>
      </c>
      <c r="N17" s="56" t="s">
        <v>384</v>
      </c>
      <c r="O17" s="57" t="s">
        <v>384</v>
      </c>
      <c r="P17" s="50" t="s">
        <v>384</v>
      </c>
      <c r="Q17" s="51" t="s">
        <v>384</v>
      </c>
      <c r="R17" s="51" t="s">
        <v>384</v>
      </c>
      <c r="S17" s="51" t="s">
        <v>384</v>
      </c>
      <c r="T17" s="51" t="s">
        <v>384</v>
      </c>
      <c r="U17" s="52" t="s">
        <v>384</v>
      </c>
      <c r="V17" s="55" t="s">
        <v>384</v>
      </c>
      <c r="W17" s="56" t="s">
        <v>384</v>
      </c>
      <c r="X17" s="56" t="s">
        <v>384</v>
      </c>
      <c r="Y17" s="56" t="s">
        <v>384</v>
      </c>
      <c r="Z17" s="56" t="s">
        <v>384</v>
      </c>
      <c r="AA17" s="57" t="s">
        <v>384</v>
      </c>
      <c r="AB17" s="50" t="s">
        <v>384</v>
      </c>
      <c r="AC17" s="51" t="s">
        <v>384</v>
      </c>
      <c r="AD17" s="51" t="s">
        <v>384</v>
      </c>
      <c r="AE17" s="51" t="s">
        <v>384</v>
      </c>
      <c r="AF17" s="51" t="s">
        <v>384</v>
      </c>
      <c r="AG17" s="52" t="s">
        <v>384</v>
      </c>
      <c r="AH17" s="58" t="s">
        <v>384</v>
      </c>
      <c r="AI17" s="59" t="s">
        <v>384</v>
      </c>
      <c r="AJ17" s="59" t="s">
        <v>384</v>
      </c>
      <c r="AK17" s="59" t="s">
        <v>384</v>
      </c>
      <c r="AL17" s="59" t="s">
        <v>384</v>
      </c>
      <c r="AN17" s="428"/>
      <c r="AO17" s="429"/>
      <c r="AP17" s="429"/>
      <c r="AQ17" s="429"/>
      <c r="AR17" s="429"/>
      <c r="AS17" s="430"/>
      <c r="AT17" s="35"/>
      <c r="AU17" s="35"/>
    </row>
    <row r="18" spans="2:47" ht="15.75" customHeight="1">
      <c r="B18" s="420"/>
      <c r="C18" s="420"/>
      <c r="D18" s="421"/>
      <c r="E18" s="388" t="s">
        <v>387</v>
      </c>
      <c r="F18" s="389"/>
      <c r="G18" s="389"/>
      <c r="H18" s="389"/>
      <c r="I18" s="389"/>
      <c r="J18" s="198" t="s">
        <v>384</v>
      </c>
      <c r="K18" s="199" t="s">
        <v>384</v>
      </c>
      <c r="L18" s="199" t="s">
        <v>384</v>
      </c>
      <c r="M18" s="199" t="s">
        <v>384</v>
      </c>
      <c r="N18" s="199" t="s">
        <v>384</v>
      </c>
      <c r="O18" s="200" t="s">
        <v>384</v>
      </c>
      <c r="P18" s="198" t="s">
        <v>384</v>
      </c>
      <c r="Q18" s="199" t="s">
        <v>384</v>
      </c>
      <c r="R18" s="60" t="s">
        <v>384</v>
      </c>
      <c r="S18" s="60" t="s">
        <v>384</v>
      </c>
      <c r="T18" s="60" t="s">
        <v>384</v>
      </c>
      <c r="U18" s="61" t="s">
        <v>384</v>
      </c>
      <c r="V18" s="45" t="s">
        <v>384</v>
      </c>
      <c r="W18" s="46" t="s">
        <v>384</v>
      </c>
      <c r="X18" s="46" t="s">
        <v>384</v>
      </c>
      <c r="Y18" s="46" t="s">
        <v>384</v>
      </c>
      <c r="Z18" s="46" t="s">
        <v>384</v>
      </c>
      <c r="AA18" s="47" t="s">
        <v>384</v>
      </c>
      <c r="AB18" s="45" t="s">
        <v>384</v>
      </c>
      <c r="AC18" s="46" t="s">
        <v>384</v>
      </c>
      <c r="AD18" s="46" t="s">
        <v>384</v>
      </c>
      <c r="AE18" s="46" t="s">
        <v>384</v>
      </c>
      <c r="AF18" s="46" t="s">
        <v>384</v>
      </c>
      <c r="AG18" s="47" t="s">
        <v>384</v>
      </c>
      <c r="AH18" s="48" t="s">
        <v>384</v>
      </c>
      <c r="AI18" s="49" t="s">
        <v>384</v>
      </c>
      <c r="AJ18" s="49" t="s">
        <v>384</v>
      </c>
      <c r="AK18" s="49" t="s">
        <v>384</v>
      </c>
      <c r="AL18" s="49" t="s">
        <v>384</v>
      </c>
      <c r="AN18" s="431" t="s">
        <v>388</v>
      </c>
      <c r="AO18" s="432"/>
      <c r="AP18" s="432"/>
      <c r="AQ18" s="432"/>
      <c r="AR18" s="432"/>
      <c r="AS18" s="432"/>
      <c r="AT18" s="437" t="s">
        <v>389</v>
      </c>
      <c r="AU18" s="438"/>
    </row>
    <row r="19" spans="2:47" ht="15.75" customHeight="1">
      <c r="B19" s="420"/>
      <c r="C19" s="420"/>
      <c r="D19" s="421"/>
      <c r="E19" s="391"/>
      <c r="F19" s="392"/>
      <c r="G19" s="392"/>
      <c r="H19" s="392"/>
      <c r="I19" s="392"/>
      <c r="J19" s="201" t="s">
        <v>384</v>
      </c>
      <c r="K19" s="202" t="s">
        <v>384</v>
      </c>
      <c r="L19" s="202" t="s">
        <v>384</v>
      </c>
      <c r="M19" s="202" t="s">
        <v>384</v>
      </c>
      <c r="N19" s="202" t="s">
        <v>384</v>
      </c>
      <c r="O19" s="203" t="s">
        <v>384</v>
      </c>
      <c r="P19" s="201" t="s">
        <v>384</v>
      </c>
      <c r="Q19" s="202" t="s">
        <v>384</v>
      </c>
      <c r="R19" s="63" t="s">
        <v>384</v>
      </c>
      <c r="S19" s="63" t="s">
        <v>384</v>
      </c>
      <c r="T19" s="63" t="s">
        <v>384</v>
      </c>
      <c r="U19" s="64" t="s">
        <v>384</v>
      </c>
      <c r="V19" s="50" t="s">
        <v>384</v>
      </c>
      <c r="W19" s="51" t="s">
        <v>384</v>
      </c>
      <c r="X19" s="51" t="s">
        <v>384</v>
      </c>
      <c r="Y19" s="51" t="s">
        <v>384</v>
      </c>
      <c r="Z19" s="51" t="s">
        <v>384</v>
      </c>
      <c r="AA19" s="52" t="s">
        <v>384</v>
      </c>
      <c r="AB19" s="50" t="s">
        <v>384</v>
      </c>
      <c r="AC19" s="51" t="s">
        <v>384</v>
      </c>
      <c r="AD19" s="51" t="s">
        <v>384</v>
      </c>
      <c r="AE19" s="51" t="s">
        <v>384</v>
      </c>
      <c r="AF19" s="51" t="s">
        <v>384</v>
      </c>
      <c r="AG19" s="52" t="s">
        <v>384</v>
      </c>
      <c r="AH19" s="53" t="s">
        <v>384</v>
      </c>
      <c r="AI19" s="54" t="s">
        <v>384</v>
      </c>
      <c r="AJ19" s="54" t="s">
        <v>384</v>
      </c>
      <c r="AK19" s="54" t="s">
        <v>384</v>
      </c>
      <c r="AL19" s="54" t="s">
        <v>384</v>
      </c>
      <c r="AN19" s="433"/>
      <c r="AO19" s="434"/>
      <c r="AP19" s="434"/>
      <c r="AQ19" s="434"/>
      <c r="AR19" s="434"/>
      <c r="AS19" s="434"/>
      <c r="AT19" s="439"/>
      <c r="AU19" s="440"/>
    </row>
    <row r="20" spans="2:47" ht="15.75" customHeight="1">
      <c r="B20" s="420"/>
      <c r="C20" s="420"/>
      <c r="D20" s="421"/>
      <c r="E20" s="394"/>
      <c r="F20" s="392"/>
      <c r="G20" s="392"/>
      <c r="H20" s="392"/>
      <c r="I20" s="392"/>
      <c r="J20" s="201" t="s">
        <v>384</v>
      </c>
      <c r="K20" s="202" t="s">
        <v>384</v>
      </c>
      <c r="L20" s="202" t="s">
        <v>384</v>
      </c>
      <c r="M20" s="202" t="s">
        <v>384</v>
      </c>
      <c r="N20" s="202" t="s">
        <v>384</v>
      </c>
      <c r="O20" s="203" t="s">
        <v>384</v>
      </c>
      <c r="P20" s="201" t="s">
        <v>384</v>
      </c>
      <c r="Q20" s="202" t="s">
        <v>384</v>
      </c>
      <c r="R20" s="63" t="s">
        <v>384</v>
      </c>
      <c r="S20" s="63" t="s">
        <v>384</v>
      </c>
      <c r="T20" s="63" t="s">
        <v>384</v>
      </c>
      <c r="U20" s="64" t="s">
        <v>384</v>
      </c>
      <c r="V20" s="50" t="s">
        <v>384</v>
      </c>
      <c r="W20" s="51" t="s">
        <v>384</v>
      </c>
      <c r="X20" s="51" t="s">
        <v>384</v>
      </c>
      <c r="Y20" s="51" t="s">
        <v>384</v>
      </c>
      <c r="Z20" s="51" t="s">
        <v>384</v>
      </c>
      <c r="AA20" s="52" t="s">
        <v>384</v>
      </c>
      <c r="AB20" s="50" t="s">
        <v>384</v>
      </c>
      <c r="AC20" s="51" t="s">
        <v>384</v>
      </c>
      <c r="AD20" s="51" t="s">
        <v>384</v>
      </c>
      <c r="AE20" s="51" t="s">
        <v>384</v>
      </c>
      <c r="AF20" s="51" t="s">
        <v>384</v>
      </c>
      <c r="AG20" s="52" t="s">
        <v>384</v>
      </c>
      <c r="AH20" s="53" t="s">
        <v>384</v>
      </c>
      <c r="AI20" s="54" t="s">
        <v>384</v>
      </c>
      <c r="AJ20" s="54" t="s">
        <v>384</v>
      </c>
      <c r="AK20" s="54" t="s">
        <v>384</v>
      </c>
      <c r="AL20" s="54" t="s">
        <v>384</v>
      </c>
      <c r="AN20" s="433"/>
      <c r="AO20" s="434"/>
      <c r="AP20" s="434"/>
      <c r="AQ20" s="434"/>
      <c r="AR20" s="434"/>
      <c r="AS20" s="434"/>
      <c r="AT20" s="439"/>
      <c r="AU20" s="440"/>
    </row>
    <row r="21" spans="2:47" ht="15.75" customHeight="1">
      <c r="B21" s="420"/>
      <c r="C21" s="420"/>
      <c r="D21" s="421"/>
      <c r="E21" s="394"/>
      <c r="F21" s="392"/>
      <c r="G21" s="392"/>
      <c r="H21" s="392"/>
      <c r="I21" s="392"/>
      <c r="J21" s="201" t="s">
        <v>384</v>
      </c>
      <c r="K21" s="202" t="s">
        <v>384</v>
      </c>
      <c r="L21" s="202" t="s">
        <v>384</v>
      </c>
      <c r="M21" s="202" t="s">
        <v>384</v>
      </c>
      <c r="N21" s="202" t="s">
        <v>384</v>
      </c>
      <c r="O21" s="203" t="s">
        <v>384</v>
      </c>
      <c r="P21" s="201" t="s">
        <v>384</v>
      </c>
      <c r="Q21" s="202" t="s">
        <v>384</v>
      </c>
      <c r="R21" s="63" t="s">
        <v>384</v>
      </c>
      <c r="S21" s="63" t="s">
        <v>384</v>
      </c>
      <c r="T21" s="63" t="s">
        <v>384</v>
      </c>
      <c r="U21" s="64" t="s">
        <v>384</v>
      </c>
      <c r="V21" s="50" t="s">
        <v>384</v>
      </c>
      <c r="W21" s="51" t="s">
        <v>384</v>
      </c>
      <c r="X21" s="51" t="s">
        <v>384</v>
      </c>
      <c r="Y21" s="51" t="s">
        <v>384</v>
      </c>
      <c r="Z21" s="51" t="s">
        <v>384</v>
      </c>
      <c r="AA21" s="52" t="s">
        <v>384</v>
      </c>
      <c r="AB21" s="50" t="s">
        <v>384</v>
      </c>
      <c r="AC21" s="51" t="s">
        <v>384</v>
      </c>
      <c r="AD21" s="51" t="s">
        <v>384</v>
      </c>
      <c r="AE21" s="51" t="s">
        <v>384</v>
      </c>
      <c r="AF21" s="51" t="s">
        <v>384</v>
      </c>
      <c r="AG21" s="52" t="s">
        <v>384</v>
      </c>
      <c r="AH21" s="53" t="s">
        <v>384</v>
      </c>
      <c r="AI21" s="54" t="s">
        <v>384</v>
      </c>
      <c r="AJ21" s="54" t="s">
        <v>384</v>
      </c>
      <c r="AK21" s="54" t="s">
        <v>384</v>
      </c>
      <c r="AL21" s="54" t="s">
        <v>384</v>
      </c>
      <c r="AN21" s="433"/>
      <c r="AO21" s="434"/>
      <c r="AP21" s="434"/>
      <c r="AQ21" s="434"/>
      <c r="AR21" s="434"/>
      <c r="AS21" s="434"/>
      <c r="AT21" s="439"/>
      <c r="AU21" s="440"/>
    </row>
    <row r="22" spans="2:47" ht="15.75" customHeight="1">
      <c r="B22" s="420"/>
      <c r="C22" s="420"/>
      <c r="D22" s="421"/>
      <c r="E22" s="394"/>
      <c r="F22" s="392"/>
      <c r="G22" s="392"/>
      <c r="H22" s="392"/>
      <c r="I22" s="392"/>
      <c r="J22" s="201" t="s">
        <v>384</v>
      </c>
      <c r="K22" s="202" t="s">
        <v>384</v>
      </c>
      <c r="L22" s="202" t="s">
        <v>384</v>
      </c>
      <c r="M22" s="202" t="s">
        <v>384</v>
      </c>
      <c r="N22" s="202" t="s">
        <v>384</v>
      </c>
      <c r="O22" s="203" t="s">
        <v>384</v>
      </c>
      <c r="P22" s="201" t="s">
        <v>384</v>
      </c>
      <c r="Q22" s="202" t="s">
        <v>384</v>
      </c>
      <c r="R22" s="63" t="s">
        <v>384</v>
      </c>
      <c r="S22" s="63" t="s">
        <v>384</v>
      </c>
      <c r="T22" s="63" t="s">
        <v>384</v>
      </c>
      <c r="U22" s="64" t="s">
        <v>384</v>
      </c>
      <c r="V22" s="50" t="s">
        <v>384</v>
      </c>
      <c r="W22" s="51" t="s">
        <v>384</v>
      </c>
      <c r="X22" s="51" t="s">
        <v>384</v>
      </c>
      <c r="Y22" s="51" t="s">
        <v>384</v>
      </c>
      <c r="Z22" s="51" t="s">
        <v>384</v>
      </c>
      <c r="AA22" s="52" t="s">
        <v>384</v>
      </c>
      <c r="AB22" s="50" t="s">
        <v>384</v>
      </c>
      <c r="AC22" s="51" t="s">
        <v>384</v>
      </c>
      <c r="AD22" s="51" t="s">
        <v>384</v>
      </c>
      <c r="AE22" s="51" t="s">
        <v>384</v>
      </c>
      <c r="AF22" s="51" t="s">
        <v>384</v>
      </c>
      <c r="AG22" s="52" t="s">
        <v>384</v>
      </c>
      <c r="AH22" s="53" t="s">
        <v>384</v>
      </c>
      <c r="AI22" s="54" t="s">
        <v>384</v>
      </c>
      <c r="AJ22" s="54" t="s">
        <v>384</v>
      </c>
      <c r="AK22" s="54" t="s">
        <v>384</v>
      </c>
      <c r="AL22" s="54" t="s">
        <v>384</v>
      </c>
      <c r="AN22" s="433"/>
      <c r="AO22" s="434"/>
      <c r="AP22" s="434"/>
      <c r="AQ22" s="434"/>
      <c r="AR22" s="434"/>
      <c r="AS22" s="434"/>
      <c r="AT22" s="439"/>
      <c r="AU22" s="440"/>
    </row>
    <row r="23" spans="2:47" ht="0.75" customHeight="1">
      <c r="B23" s="420"/>
      <c r="C23" s="420"/>
      <c r="D23" s="421"/>
      <c r="E23" s="394"/>
      <c r="F23" s="392"/>
      <c r="G23" s="392"/>
      <c r="H23" s="392"/>
      <c r="I23" s="392"/>
      <c r="J23" s="201" t="s">
        <v>384</v>
      </c>
      <c r="K23" s="202" t="s">
        <v>384</v>
      </c>
      <c r="L23" s="202" t="s">
        <v>384</v>
      </c>
      <c r="M23" s="202" t="s">
        <v>384</v>
      </c>
      <c r="N23" s="202" t="s">
        <v>384</v>
      </c>
      <c r="O23" s="203" t="s">
        <v>384</v>
      </c>
      <c r="P23" s="201" t="s">
        <v>384</v>
      </c>
      <c r="Q23" s="202" t="s">
        <v>384</v>
      </c>
      <c r="R23" s="63" t="s">
        <v>384</v>
      </c>
      <c r="S23" s="63" t="s">
        <v>384</v>
      </c>
      <c r="T23" s="63" t="s">
        <v>384</v>
      </c>
      <c r="U23" s="64" t="s">
        <v>384</v>
      </c>
      <c r="V23" s="50" t="s">
        <v>384</v>
      </c>
      <c r="W23" s="51" t="s">
        <v>384</v>
      </c>
      <c r="X23" s="51" t="s">
        <v>384</v>
      </c>
      <c r="Y23" s="51" t="s">
        <v>384</v>
      </c>
      <c r="Z23" s="51" t="s">
        <v>384</v>
      </c>
      <c r="AA23" s="52" t="s">
        <v>384</v>
      </c>
      <c r="AB23" s="50" t="s">
        <v>384</v>
      </c>
      <c r="AC23" s="51" t="s">
        <v>384</v>
      </c>
      <c r="AD23" s="51" t="s">
        <v>384</v>
      </c>
      <c r="AE23" s="51" t="s">
        <v>384</v>
      </c>
      <c r="AF23" s="51" t="s">
        <v>384</v>
      </c>
      <c r="AG23" s="52" t="s">
        <v>384</v>
      </c>
      <c r="AH23" s="53" t="s">
        <v>384</v>
      </c>
      <c r="AI23" s="54" t="s">
        <v>384</v>
      </c>
      <c r="AJ23" s="54" t="s">
        <v>384</v>
      </c>
      <c r="AK23" s="54" t="s">
        <v>384</v>
      </c>
      <c r="AL23" s="54" t="s">
        <v>384</v>
      </c>
      <c r="AN23" s="433"/>
      <c r="AO23" s="434"/>
      <c r="AP23" s="434"/>
      <c r="AQ23" s="434"/>
      <c r="AR23" s="434"/>
      <c r="AS23" s="434"/>
      <c r="AT23" s="439"/>
      <c r="AU23" s="440"/>
    </row>
    <row r="24" spans="2:47" ht="15.75" hidden="1" customHeight="1">
      <c r="B24" s="420"/>
      <c r="C24" s="420"/>
      <c r="D24" s="421"/>
      <c r="E24" s="394"/>
      <c r="F24" s="392"/>
      <c r="G24" s="392"/>
      <c r="H24" s="392"/>
      <c r="I24" s="392"/>
      <c r="J24" s="201" t="s">
        <v>384</v>
      </c>
      <c r="K24" s="202" t="s">
        <v>384</v>
      </c>
      <c r="L24" s="202" t="s">
        <v>384</v>
      </c>
      <c r="M24" s="202" t="s">
        <v>384</v>
      </c>
      <c r="N24" s="202" t="s">
        <v>384</v>
      </c>
      <c r="O24" s="203" t="s">
        <v>384</v>
      </c>
      <c r="P24" s="201" t="s">
        <v>384</v>
      </c>
      <c r="Q24" s="202" t="s">
        <v>384</v>
      </c>
      <c r="R24" s="63" t="s">
        <v>384</v>
      </c>
      <c r="S24" s="63" t="s">
        <v>384</v>
      </c>
      <c r="T24" s="63" t="s">
        <v>384</v>
      </c>
      <c r="U24" s="64" t="s">
        <v>384</v>
      </c>
      <c r="V24" s="50" t="s">
        <v>384</v>
      </c>
      <c r="W24" s="51" t="s">
        <v>384</v>
      </c>
      <c r="X24" s="51" t="s">
        <v>384</v>
      </c>
      <c r="Y24" s="51" t="s">
        <v>384</v>
      </c>
      <c r="Z24" s="51" t="s">
        <v>384</v>
      </c>
      <c r="AA24" s="52" t="s">
        <v>384</v>
      </c>
      <c r="AB24" s="50" t="s">
        <v>384</v>
      </c>
      <c r="AC24" s="51" t="s">
        <v>384</v>
      </c>
      <c r="AD24" s="51" t="s">
        <v>384</v>
      </c>
      <c r="AE24" s="51" t="s">
        <v>384</v>
      </c>
      <c r="AF24" s="51" t="s">
        <v>384</v>
      </c>
      <c r="AG24" s="52" t="s">
        <v>384</v>
      </c>
      <c r="AH24" s="53" t="s">
        <v>384</v>
      </c>
      <c r="AI24" s="54" t="s">
        <v>384</v>
      </c>
      <c r="AJ24" s="54" t="s">
        <v>384</v>
      </c>
      <c r="AK24" s="54" t="s">
        <v>384</v>
      </c>
      <c r="AL24" s="54" t="s">
        <v>384</v>
      </c>
      <c r="AN24" s="433"/>
      <c r="AO24" s="434"/>
      <c r="AP24" s="434"/>
      <c r="AQ24" s="434"/>
      <c r="AR24" s="434"/>
      <c r="AS24" s="434"/>
      <c r="AT24" s="439"/>
      <c r="AU24" s="440"/>
    </row>
    <row r="25" spans="2:47" ht="15.75" hidden="1" customHeight="1" thickBot="1">
      <c r="B25" s="420"/>
      <c r="C25" s="420"/>
      <c r="D25" s="421"/>
      <c r="E25" s="394"/>
      <c r="F25" s="392"/>
      <c r="G25" s="392"/>
      <c r="H25" s="392"/>
      <c r="I25" s="392"/>
      <c r="J25" s="201" t="s">
        <v>384</v>
      </c>
      <c r="K25" s="202" t="s">
        <v>384</v>
      </c>
      <c r="L25" s="202" t="s">
        <v>384</v>
      </c>
      <c r="M25" s="202" t="s">
        <v>384</v>
      </c>
      <c r="N25" s="202" t="s">
        <v>384</v>
      </c>
      <c r="O25" s="203" t="s">
        <v>384</v>
      </c>
      <c r="P25" s="201" t="s">
        <v>384</v>
      </c>
      <c r="Q25" s="202" t="s">
        <v>384</v>
      </c>
      <c r="R25" s="63" t="s">
        <v>384</v>
      </c>
      <c r="S25" s="63" t="s">
        <v>384</v>
      </c>
      <c r="T25" s="63" t="s">
        <v>384</v>
      </c>
      <c r="U25" s="64" t="s">
        <v>384</v>
      </c>
      <c r="V25" s="50" t="s">
        <v>384</v>
      </c>
      <c r="W25" s="51" t="s">
        <v>384</v>
      </c>
      <c r="X25" s="51" t="s">
        <v>384</v>
      </c>
      <c r="Y25" s="51" t="s">
        <v>384</v>
      </c>
      <c r="Z25" s="51" t="s">
        <v>384</v>
      </c>
      <c r="AA25" s="52" t="s">
        <v>384</v>
      </c>
      <c r="AB25" s="50" t="s">
        <v>384</v>
      </c>
      <c r="AC25" s="51" t="s">
        <v>384</v>
      </c>
      <c r="AD25" s="51" t="s">
        <v>384</v>
      </c>
      <c r="AE25" s="51" t="s">
        <v>384</v>
      </c>
      <c r="AF25" s="51" t="s">
        <v>384</v>
      </c>
      <c r="AG25" s="52" t="s">
        <v>384</v>
      </c>
      <c r="AH25" s="53" t="s">
        <v>384</v>
      </c>
      <c r="AI25" s="54" t="s">
        <v>384</v>
      </c>
      <c r="AJ25" s="54" t="s">
        <v>384</v>
      </c>
      <c r="AK25" s="54" t="s">
        <v>384</v>
      </c>
      <c r="AL25" s="54" t="s">
        <v>384</v>
      </c>
      <c r="AN25" s="433"/>
      <c r="AO25" s="434"/>
      <c r="AP25" s="434"/>
      <c r="AQ25" s="434"/>
      <c r="AR25" s="434"/>
      <c r="AS25" s="434"/>
      <c r="AT25" s="439"/>
      <c r="AU25" s="440"/>
    </row>
    <row r="26" spans="2:47" ht="15.75" hidden="1" customHeight="1" thickBot="1">
      <c r="B26" s="420"/>
      <c r="C26" s="420"/>
      <c r="D26" s="421"/>
      <c r="E26" s="394"/>
      <c r="F26" s="392"/>
      <c r="G26" s="392"/>
      <c r="H26" s="392"/>
      <c r="I26" s="392"/>
      <c r="J26" s="201" t="s">
        <v>384</v>
      </c>
      <c r="K26" s="202" t="s">
        <v>384</v>
      </c>
      <c r="L26" s="202" t="s">
        <v>384</v>
      </c>
      <c r="M26" s="202" t="s">
        <v>384</v>
      </c>
      <c r="N26" s="202" t="s">
        <v>384</v>
      </c>
      <c r="O26" s="203" t="s">
        <v>384</v>
      </c>
      <c r="P26" s="201" t="s">
        <v>384</v>
      </c>
      <c r="Q26" s="202" t="s">
        <v>384</v>
      </c>
      <c r="R26" s="63" t="s">
        <v>384</v>
      </c>
      <c r="S26" s="63" t="s">
        <v>384</v>
      </c>
      <c r="T26" s="63" t="s">
        <v>384</v>
      </c>
      <c r="U26" s="64" t="s">
        <v>384</v>
      </c>
      <c r="V26" s="50" t="s">
        <v>384</v>
      </c>
      <c r="W26" s="51" t="s">
        <v>384</v>
      </c>
      <c r="X26" s="51" t="s">
        <v>384</v>
      </c>
      <c r="Y26" s="51" t="s">
        <v>384</v>
      </c>
      <c r="Z26" s="51" t="s">
        <v>384</v>
      </c>
      <c r="AA26" s="52" t="s">
        <v>384</v>
      </c>
      <c r="AB26" s="50" t="s">
        <v>384</v>
      </c>
      <c r="AC26" s="51" t="s">
        <v>384</v>
      </c>
      <c r="AD26" s="51" t="s">
        <v>384</v>
      </c>
      <c r="AE26" s="51" t="s">
        <v>384</v>
      </c>
      <c r="AF26" s="51" t="s">
        <v>384</v>
      </c>
      <c r="AG26" s="52" t="s">
        <v>384</v>
      </c>
      <c r="AH26" s="53" t="s">
        <v>384</v>
      </c>
      <c r="AI26" s="54" t="s">
        <v>384</v>
      </c>
      <c r="AJ26" s="54" t="s">
        <v>384</v>
      </c>
      <c r="AK26" s="54" t="s">
        <v>384</v>
      </c>
      <c r="AL26" s="54" t="s">
        <v>384</v>
      </c>
      <c r="AN26" s="433"/>
      <c r="AO26" s="434"/>
      <c r="AP26" s="434"/>
      <c r="AQ26" s="434"/>
      <c r="AR26" s="434"/>
      <c r="AS26" s="434"/>
      <c r="AT26" s="439"/>
      <c r="AU26" s="440"/>
    </row>
    <row r="27" spans="2:47" ht="21" customHeight="1" thickBot="1">
      <c r="B27" s="420"/>
      <c r="C27" s="420"/>
      <c r="D27" s="421"/>
      <c r="E27" s="395"/>
      <c r="F27" s="396"/>
      <c r="G27" s="396"/>
      <c r="H27" s="396"/>
      <c r="I27" s="396"/>
      <c r="J27" s="204" t="s">
        <v>384</v>
      </c>
      <c r="K27" s="205" t="s">
        <v>384</v>
      </c>
      <c r="L27" s="205" t="s">
        <v>384</v>
      </c>
      <c r="M27" s="205" t="s">
        <v>384</v>
      </c>
      <c r="N27" s="205" t="s">
        <v>384</v>
      </c>
      <c r="O27" s="206" t="s">
        <v>384</v>
      </c>
      <c r="P27" s="204" t="s">
        <v>384</v>
      </c>
      <c r="Q27" s="205" t="s">
        <v>384</v>
      </c>
      <c r="R27" s="66" t="s">
        <v>384</v>
      </c>
      <c r="S27" s="66" t="s">
        <v>384</v>
      </c>
      <c r="T27" s="66" t="s">
        <v>384</v>
      </c>
      <c r="U27" s="67" t="s">
        <v>384</v>
      </c>
      <c r="V27" s="55" t="s">
        <v>384</v>
      </c>
      <c r="W27" s="56" t="s">
        <v>384</v>
      </c>
      <c r="X27" s="56" t="s">
        <v>384</v>
      </c>
      <c r="Y27" s="56" t="s">
        <v>384</v>
      </c>
      <c r="Z27" s="56" t="s">
        <v>384</v>
      </c>
      <c r="AA27" s="57" t="s">
        <v>384</v>
      </c>
      <c r="AB27" s="55" t="s">
        <v>384</v>
      </c>
      <c r="AC27" s="56" t="s">
        <v>384</v>
      </c>
      <c r="AD27" s="56" t="s">
        <v>384</v>
      </c>
      <c r="AE27" s="56" t="s">
        <v>384</v>
      </c>
      <c r="AF27" s="56" t="s">
        <v>384</v>
      </c>
      <c r="AG27" s="57" t="s">
        <v>384</v>
      </c>
      <c r="AH27" s="58" t="s">
        <v>384</v>
      </c>
      <c r="AI27" s="59" t="s">
        <v>384</v>
      </c>
      <c r="AJ27" s="59" t="s">
        <v>384</v>
      </c>
      <c r="AK27" s="59" t="s">
        <v>384</v>
      </c>
      <c r="AL27" s="59" t="s">
        <v>384</v>
      </c>
      <c r="AN27" s="435"/>
      <c r="AO27" s="436"/>
      <c r="AP27" s="436"/>
      <c r="AQ27" s="436"/>
      <c r="AR27" s="436"/>
      <c r="AS27" s="436"/>
      <c r="AT27" s="441"/>
      <c r="AU27" s="442"/>
    </row>
    <row r="28" spans="2:47" ht="15.75" customHeight="1">
      <c r="B28" s="420"/>
      <c r="C28" s="420"/>
      <c r="D28" s="421"/>
      <c r="E28" s="388" t="s">
        <v>390</v>
      </c>
      <c r="F28" s="389"/>
      <c r="G28" s="389"/>
      <c r="H28" s="389"/>
      <c r="I28" s="390"/>
      <c r="J28" s="198" t="s">
        <v>384</v>
      </c>
      <c r="K28" s="199" t="s">
        <v>384</v>
      </c>
      <c r="L28" s="199" t="s">
        <v>384</v>
      </c>
      <c r="M28" s="199" t="s">
        <v>384</v>
      </c>
      <c r="N28" s="199" t="s">
        <v>384</v>
      </c>
      <c r="O28" s="200" t="s">
        <v>384</v>
      </c>
      <c r="P28" s="198" t="s">
        <v>384</v>
      </c>
      <c r="Q28" s="199" t="s">
        <v>384</v>
      </c>
      <c r="R28" s="199" t="s">
        <v>384</v>
      </c>
      <c r="S28" s="199" t="s">
        <v>384</v>
      </c>
      <c r="T28" s="199" t="s">
        <v>384</v>
      </c>
      <c r="U28" s="200" t="s">
        <v>384</v>
      </c>
      <c r="V28" s="198" t="s">
        <v>384</v>
      </c>
      <c r="W28" s="199" t="s">
        <v>384</v>
      </c>
      <c r="X28" s="60" t="s">
        <v>384</v>
      </c>
      <c r="Y28" s="60" t="s">
        <v>384</v>
      </c>
      <c r="Z28" s="60" t="s">
        <v>384</v>
      </c>
      <c r="AA28" s="61" t="s">
        <v>384</v>
      </c>
      <c r="AB28" s="45" t="s">
        <v>384</v>
      </c>
      <c r="AC28" s="46" t="s">
        <v>384</v>
      </c>
      <c r="AD28" s="46" t="s">
        <v>384</v>
      </c>
      <c r="AE28" s="46" t="s">
        <v>384</v>
      </c>
      <c r="AF28" s="46" t="s">
        <v>384</v>
      </c>
      <c r="AG28" s="47" t="s">
        <v>384</v>
      </c>
      <c r="AH28" s="48" t="s">
        <v>384</v>
      </c>
      <c r="AI28" s="49" t="s">
        <v>384</v>
      </c>
      <c r="AJ28" s="49" t="s">
        <v>384</v>
      </c>
      <c r="AK28" s="49" t="s">
        <v>384</v>
      </c>
      <c r="AL28" s="49" t="s">
        <v>384</v>
      </c>
      <c r="AN28" s="398" t="s">
        <v>312</v>
      </c>
      <c r="AO28" s="399"/>
      <c r="AP28" s="399"/>
      <c r="AQ28" s="399"/>
      <c r="AR28" s="399"/>
      <c r="AS28" s="399"/>
      <c r="AT28" s="406" t="s">
        <v>391</v>
      </c>
      <c r="AU28" s="406"/>
    </row>
    <row r="29" spans="2:47" ht="15.75">
      <c r="B29" s="420"/>
      <c r="C29" s="420"/>
      <c r="D29" s="421"/>
      <c r="E29" s="391"/>
      <c r="F29" s="392"/>
      <c r="G29" s="392"/>
      <c r="H29" s="392"/>
      <c r="I29" s="393"/>
      <c r="J29" s="201" t="s">
        <v>384</v>
      </c>
      <c r="K29" s="202" t="s">
        <v>384</v>
      </c>
      <c r="L29" s="202" t="s">
        <v>384</v>
      </c>
      <c r="M29" s="202" t="s">
        <v>384</v>
      </c>
      <c r="N29" s="202" t="s">
        <v>384</v>
      </c>
      <c r="O29" s="203" t="s">
        <v>384</v>
      </c>
      <c r="P29" s="201" t="s">
        <v>384</v>
      </c>
      <c r="Q29" s="202" t="s">
        <v>384</v>
      </c>
      <c r="R29" s="202" t="s">
        <v>384</v>
      </c>
      <c r="S29" s="202" t="s">
        <v>384</v>
      </c>
      <c r="T29" s="202" t="s">
        <v>384</v>
      </c>
      <c r="U29" s="203" t="s">
        <v>384</v>
      </c>
      <c r="V29" s="201" t="s">
        <v>384</v>
      </c>
      <c r="W29" s="202" t="s">
        <v>384</v>
      </c>
      <c r="X29" s="63" t="s">
        <v>384</v>
      </c>
      <c r="Y29" s="63" t="s">
        <v>384</v>
      </c>
      <c r="Z29" s="63" t="s">
        <v>384</v>
      </c>
      <c r="AA29" s="64" t="s">
        <v>384</v>
      </c>
      <c r="AB29" s="50" t="s">
        <v>384</v>
      </c>
      <c r="AC29" s="51" t="s">
        <v>384</v>
      </c>
      <c r="AD29" s="51" t="s">
        <v>384</v>
      </c>
      <c r="AE29" s="51" t="s">
        <v>384</v>
      </c>
      <c r="AF29" s="51" t="s">
        <v>384</v>
      </c>
      <c r="AG29" s="52" t="s">
        <v>384</v>
      </c>
      <c r="AH29" s="53" t="s">
        <v>384</v>
      </c>
      <c r="AI29" s="54" t="s">
        <v>384</v>
      </c>
      <c r="AJ29" s="54" t="s">
        <v>384</v>
      </c>
      <c r="AK29" s="54" t="s">
        <v>384</v>
      </c>
      <c r="AL29" s="54" t="s">
        <v>384</v>
      </c>
      <c r="AN29" s="400"/>
      <c r="AO29" s="401"/>
      <c r="AP29" s="401"/>
      <c r="AQ29" s="401"/>
      <c r="AR29" s="401"/>
      <c r="AS29" s="401"/>
      <c r="AT29" s="406"/>
      <c r="AU29" s="406"/>
    </row>
    <row r="30" spans="2:47" ht="15.75">
      <c r="B30" s="420"/>
      <c r="C30" s="420"/>
      <c r="D30" s="421"/>
      <c r="E30" s="394"/>
      <c r="F30" s="392"/>
      <c r="G30" s="392"/>
      <c r="H30" s="392"/>
      <c r="I30" s="393"/>
      <c r="J30" s="201" t="s">
        <v>384</v>
      </c>
      <c r="K30" s="202" t="s">
        <v>384</v>
      </c>
      <c r="L30" s="202" t="s">
        <v>384</v>
      </c>
      <c r="M30" s="202" t="s">
        <v>384</v>
      </c>
      <c r="N30" s="202" t="s">
        <v>384</v>
      </c>
      <c r="O30" s="203" t="s">
        <v>384</v>
      </c>
      <c r="P30" s="201" t="s">
        <v>384</v>
      </c>
      <c r="Q30" s="202" t="s">
        <v>384</v>
      </c>
      <c r="R30" s="202" t="s">
        <v>384</v>
      </c>
      <c r="S30" s="202" t="s">
        <v>384</v>
      </c>
      <c r="T30" s="202" t="s">
        <v>384</v>
      </c>
      <c r="U30" s="203" t="s">
        <v>384</v>
      </c>
      <c r="V30" s="201" t="s">
        <v>384</v>
      </c>
      <c r="W30" s="202" t="s">
        <v>384</v>
      </c>
      <c r="X30" s="63" t="s">
        <v>384</v>
      </c>
      <c r="Y30" s="63" t="s">
        <v>384</v>
      </c>
      <c r="Z30" s="63" t="s">
        <v>384</v>
      </c>
      <c r="AA30" s="64" t="s">
        <v>384</v>
      </c>
      <c r="AB30" s="50" t="s">
        <v>384</v>
      </c>
      <c r="AC30" s="51" t="s">
        <v>384</v>
      </c>
      <c r="AD30" s="51" t="s">
        <v>384</v>
      </c>
      <c r="AE30" s="51" t="s">
        <v>384</v>
      </c>
      <c r="AF30" s="51" t="s">
        <v>384</v>
      </c>
      <c r="AG30" s="52" t="s">
        <v>384</v>
      </c>
      <c r="AH30" s="53" t="s">
        <v>384</v>
      </c>
      <c r="AI30" s="54" t="s">
        <v>384</v>
      </c>
      <c r="AJ30" s="54" t="s">
        <v>384</v>
      </c>
      <c r="AK30" s="54" t="s">
        <v>384</v>
      </c>
      <c r="AL30" s="54" t="s">
        <v>384</v>
      </c>
      <c r="AN30" s="400"/>
      <c r="AO30" s="401"/>
      <c r="AP30" s="401"/>
      <c r="AQ30" s="401"/>
      <c r="AR30" s="401"/>
      <c r="AS30" s="401"/>
      <c r="AT30" s="406"/>
      <c r="AU30" s="406"/>
    </row>
    <row r="31" spans="2:47" ht="15.75">
      <c r="B31" s="420"/>
      <c r="C31" s="420"/>
      <c r="D31" s="421"/>
      <c r="E31" s="394"/>
      <c r="F31" s="392"/>
      <c r="G31" s="392"/>
      <c r="H31" s="392"/>
      <c r="I31" s="393"/>
      <c r="J31" s="201" t="s">
        <v>384</v>
      </c>
      <c r="K31" s="202" t="s">
        <v>384</v>
      </c>
      <c r="L31" s="202" t="s">
        <v>384</v>
      </c>
      <c r="M31" s="202" t="s">
        <v>384</v>
      </c>
      <c r="N31" s="202" t="s">
        <v>384</v>
      </c>
      <c r="O31" s="203" t="s">
        <v>384</v>
      </c>
      <c r="P31" s="201" t="s">
        <v>384</v>
      </c>
      <c r="Q31" s="202" t="s">
        <v>384</v>
      </c>
      <c r="R31" s="202" t="s">
        <v>384</v>
      </c>
      <c r="S31" s="202" t="s">
        <v>384</v>
      </c>
      <c r="T31" s="202" t="s">
        <v>384</v>
      </c>
      <c r="U31" s="203" t="s">
        <v>384</v>
      </c>
      <c r="V31" s="201" t="s">
        <v>384</v>
      </c>
      <c r="W31" s="202" t="s">
        <v>384</v>
      </c>
      <c r="X31" s="63" t="s">
        <v>384</v>
      </c>
      <c r="Y31" s="63" t="s">
        <v>384</v>
      </c>
      <c r="Z31" s="63" t="s">
        <v>384</v>
      </c>
      <c r="AA31" s="64" t="s">
        <v>384</v>
      </c>
      <c r="AB31" s="50" t="s">
        <v>384</v>
      </c>
      <c r="AC31" s="51" t="s">
        <v>384</v>
      </c>
      <c r="AD31" s="51" t="s">
        <v>384</v>
      </c>
      <c r="AE31" s="51" t="s">
        <v>384</v>
      </c>
      <c r="AF31" s="51" t="s">
        <v>384</v>
      </c>
      <c r="AG31" s="52" t="s">
        <v>384</v>
      </c>
      <c r="AH31" s="53" t="s">
        <v>384</v>
      </c>
      <c r="AI31" s="54" t="s">
        <v>384</v>
      </c>
      <c r="AJ31" s="54" t="s">
        <v>384</v>
      </c>
      <c r="AK31" s="54" t="s">
        <v>384</v>
      </c>
      <c r="AL31" s="54" t="s">
        <v>384</v>
      </c>
      <c r="AN31" s="400"/>
      <c r="AO31" s="401"/>
      <c r="AP31" s="401"/>
      <c r="AQ31" s="401"/>
      <c r="AR31" s="401"/>
      <c r="AS31" s="401"/>
      <c r="AT31" s="406"/>
      <c r="AU31" s="406"/>
    </row>
    <row r="32" spans="2:47" ht="15.75">
      <c r="B32" s="420"/>
      <c r="C32" s="420"/>
      <c r="D32" s="421"/>
      <c r="E32" s="394"/>
      <c r="F32" s="392"/>
      <c r="G32" s="392"/>
      <c r="H32" s="392"/>
      <c r="I32" s="393"/>
      <c r="J32" s="201" t="s">
        <v>384</v>
      </c>
      <c r="K32" s="202" t="s">
        <v>384</v>
      </c>
      <c r="L32" s="202" t="s">
        <v>384</v>
      </c>
      <c r="M32" s="202" t="s">
        <v>384</v>
      </c>
      <c r="N32" s="202" t="s">
        <v>384</v>
      </c>
      <c r="O32" s="203" t="s">
        <v>384</v>
      </c>
      <c r="P32" s="201" t="s">
        <v>384</v>
      </c>
      <c r="Q32" s="202" t="s">
        <v>384</v>
      </c>
      <c r="R32" s="202" t="s">
        <v>384</v>
      </c>
      <c r="S32" s="202" t="s">
        <v>384</v>
      </c>
      <c r="T32" s="202" t="s">
        <v>384</v>
      </c>
      <c r="U32" s="203" t="s">
        <v>384</v>
      </c>
      <c r="V32" s="201" t="s">
        <v>384</v>
      </c>
      <c r="W32" s="202" t="s">
        <v>384</v>
      </c>
      <c r="X32" s="63" t="s">
        <v>384</v>
      </c>
      <c r="Y32" s="63" t="s">
        <v>384</v>
      </c>
      <c r="Z32" s="63" t="s">
        <v>384</v>
      </c>
      <c r="AA32" s="64" t="s">
        <v>384</v>
      </c>
      <c r="AB32" s="50" t="s">
        <v>384</v>
      </c>
      <c r="AC32" s="51" t="s">
        <v>384</v>
      </c>
      <c r="AD32" s="51" t="s">
        <v>384</v>
      </c>
      <c r="AE32" s="51" t="s">
        <v>384</v>
      </c>
      <c r="AF32" s="51" t="s">
        <v>384</v>
      </c>
      <c r="AG32" s="52" t="s">
        <v>384</v>
      </c>
      <c r="AH32" s="53" t="s">
        <v>384</v>
      </c>
      <c r="AI32" s="54" t="s">
        <v>384</v>
      </c>
      <c r="AJ32" s="54" t="s">
        <v>384</v>
      </c>
      <c r="AK32" s="54" t="s">
        <v>384</v>
      </c>
      <c r="AL32" s="54" t="s">
        <v>384</v>
      </c>
      <c r="AN32" s="400"/>
      <c r="AO32" s="401"/>
      <c r="AP32" s="401"/>
      <c r="AQ32" s="401"/>
      <c r="AR32" s="401"/>
      <c r="AS32" s="401"/>
      <c r="AT32" s="406"/>
      <c r="AU32" s="406"/>
    </row>
    <row r="33" spans="2:47" ht="15.75">
      <c r="B33" s="420"/>
      <c r="C33" s="420"/>
      <c r="D33" s="421"/>
      <c r="E33" s="394"/>
      <c r="F33" s="392"/>
      <c r="G33" s="392"/>
      <c r="H33" s="392"/>
      <c r="I33" s="393"/>
      <c r="J33" s="201" t="s">
        <v>384</v>
      </c>
      <c r="K33" s="202" t="s">
        <v>384</v>
      </c>
      <c r="L33" s="202" t="s">
        <v>384</v>
      </c>
      <c r="M33" s="202" t="s">
        <v>384</v>
      </c>
      <c r="N33" s="202" t="s">
        <v>384</v>
      </c>
      <c r="O33" s="203" t="s">
        <v>384</v>
      </c>
      <c r="P33" s="201" t="s">
        <v>384</v>
      </c>
      <c r="Q33" s="202" t="s">
        <v>384</v>
      </c>
      <c r="R33" s="202" t="s">
        <v>384</v>
      </c>
      <c r="S33" s="202" t="s">
        <v>384</v>
      </c>
      <c r="T33" s="202" t="s">
        <v>384</v>
      </c>
      <c r="U33" s="203" t="s">
        <v>384</v>
      </c>
      <c r="V33" s="201" t="s">
        <v>384</v>
      </c>
      <c r="W33" s="202" t="s">
        <v>384</v>
      </c>
      <c r="X33" s="63" t="s">
        <v>384</v>
      </c>
      <c r="Y33" s="63" t="s">
        <v>384</v>
      </c>
      <c r="Z33" s="63" t="s">
        <v>384</v>
      </c>
      <c r="AA33" s="64" t="s">
        <v>384</v>
      </c>
      <c r="AB33" s="50" t="s">
        <v>384</v>
      </c>
      <c r="AC33" s="51" t="s">
        <v>384</v>
      </c>
      <c r="AD33" s="51" t="s">
        <v>384</v>
      </c>
      <c r="AE33" s="51" t="s">
        <v>384</v>
      </c>
      <c r="AF33" s="51" t="s">
        <v>384</v>
      </c>
      <c r="AG33" s="52" t="s">
        <v>384</v>
      </c>
      <c r="AH33" s="53" t="s">
        <v>384</v>
      </c>
      <c r="AI33" s="54" t="s">
        <v>384</v>
      </c>
      <c r="AJ33" s="54" t="s">
        <v>384</v>
      </c>
      <c r="AK33" s="54" t="s">
        <v>384</v>
      </c>
      <c r="AL33" s="54" t="s">
        <v>384</v>
      </c>
      <c r="AN33" s="400"/>
      <c r="AO33" s="401"/>
      <c r="AP33" s="401"/>
      <c r="AQ33" s="401"/>
      <c r="AR33" s="401"/>
      <c r="AS33" s="401"/>
      <c r="AT33" s="406"/>
      <c r="AU33" s="406"/>
    </row>
    <row r="34" spans="2:47" ht="15.75">
      <c r="B34" s="420"/>
      <c r="C34" s="420"/>
      <c r="D34" s="421"/>
      <c r="E34" s="394"/>
      <c r="F34" s="392"/>
      <c r="G34" s="392"/>
      <c r="H34" s="392"/>
      <c r="I34" s="393"/>
      <c r="J34" s="201" t="s">
        <v>384</v>
      </c>
      <c r="K34" s="202" t="s">
        <v>384</v>
      </c>
      <c r="L34" s="202" t="s">
        <v>384</v>
      </c>
      <c r="M34" s="202" t="s">
        <v>384</v>
      </c>
      <c r="N34" s="202" t="s">
        <v>384</v>
      </c>
      <c r="O34" s="203" t="s">
        <v>384</v>
      </c>
      <c r="P34" s="201" t="s">
        <v>384</v>
      </c>
      <c r="Q34" s="202" t="s">
        <v>384</v>
      </c>
      <c r="R34" s="202" t="s">
        <v>384</v>
      </c>
      <c r="S34" s="202" t="s">
        <v>384</v>
      </c>
      <c r="T34" s="202" t="s">
        <v>384</v>
      </c>
      <c r="U34" s="203" t="s">
        <v>384</v>
      </c>
      <c r="V34" s="201" t="s">
        <v>384</v>
      </c>
      <c r="W34" s="202" t="s">
        <v>384</v>
      </c>
      <c r="X34" s="63" t="s">
        <v>384</v>
      </c>
      <c r="Y34" s="63" t="s">
        <v>384</v>
      </c>
      <c r="Z34" s="63" t="s">
        <v>384</v>
      </c>
      <c r="AA34" s="64" t="s">
        <v>384</v>
      </c>
      <c r="AB34" s="50" t="s">
        <v>384</v>
      </c>
      <c r="AC34" s="51" t="s">
        <v>384</v>
      </c>
      <c r="AD34" s="51" t="s">
        <v>384</v>
      </c>
      <c r="AE34" s="51" t="s">
        <v>384</v>
      </c>
      <c r="AF34" s="51" t="s">
        <v>384</v>
      </c>
      <c r="AG34" s="52" t="s">
        <v>384</v>
      </c>
      <c r="AH34" s="53" t="s">
        <v>384</v>
      </c>
      <c r="AI34" s="54" t="s">
        <v>384</v>
      </c>
      <c r="AJ34" s="54" t="s">
        <v>384</v>
      </c>
      <c r="AK34" s="54" t="s">
        <v>384</v>
      </c>
      <c r="AL34" s="54" t="s">
        <v>384</v>
      </c>
      <c r="AN34" s="400"/>
      <c r="AO34" s="401"/>
      <c r="AP34" s="401"/>
      <c r="AQ34" s="401"/>
      <c r="AR34" s="401"/>
      <c r="AS34" s="401"/>
      <c r="AT34" s="406"/>
      <c r="AU34" s="406"/>
    </row>
    <row r="35" spans="2:47" ht="6" customHeight="1" thickBot="1">
      <c r="B35" s="420"/>
      <c r="C35" s="420"/>
      <c r="D35" s="421"/>
      <c r="E35" s="394"/>
      <c r="F35" s="392"/>
      <c r="G35" s="392"/>
      <c r="H35" s="392"/>
      <c r="I35" s="393"/>
      <c r="J35" s="201" t="s">
        <v>384</v>
      </c>
      <c r="K35" s="202" t="s">
        <v>384</v>
      </c>
      <c r="L35" s="202" t="s">
        <v>384</v>
      </c>
      <c r="M35" s="202" t="s">
        <v>384</v>
      </c>
      <c r="N35" s="202" t="s">
        <v>384</v>
      </c>
      <c r="O35" s="203" t="s">
        <v>384</v>
      </c>
      <c r="P35" s="201" t="s">
        <v>384</v>
      </c>
      <c r="Q35" s="202" t="s">
        <v>384</v>
      </c>
      <c r="R35" s="202" t="s">
        <v>384</v>
      </c>
      <c r="S35" s="202" t="s">
        <v>384</v>
      </c>
      <c r="T35" s="202" t="s">
        <v>384</v>
      </c>
      <c r="U35" s="203" t="s">
        <v>384</v>
      </c>
      <c r="V35" s="201" t="s">
        <v>384</v>
      </c>
      <c r="W35" s="202" t="s">
        <v>384</v>
      </c>
      <c r="X35" s="63" t="s">
        <v>384</v>
      </c>
      <c r="Y35" s="63" t="s">
        <v>384</v>
      </c>
      <c r="Z35" s="63" t="s">
        <v>384</v>
      </c>
      <c r="AA35" s="64" t="s">
        <v>384</v>
      </c>
      <c r="AB35" s="50" t="s">
        <v>384</v>
      </c>
      <c r="AC35" s="51" t="s">
        <v>384</v>
      </c>
      <c r="AD35" s="51" t="s">
        <v>384</v>
      </c>
      <c r="AE35" s="51" t="s">
        <v>384</v>
      </c>
      <c r="AF35" s="51" t="s">
        <v>384</v>
      </c>
      <c r="AG35" s="52" t="s">
        <v>384</v>
      </c>
      <c r="AH35" s="53" t="s">
        <v>384</v>
      </c>
      <c r="AI35" s="54" t="s">
        <v>384</v>
      </c>
      <c r="AJ35" s="54" t="s">
        <v>384</v>
      </c>
      <c r="AK35" s="54" t="s">
        <v>384</v>
      </c>
      <c r="AL35" s="54" t="s">
        <v>384</v>
      </c>
      <c r="AN35" s="400"/>
      <c r="AO35" s="401"/>
      <c r="AP35" s="401"/>
      <c r="AQ35" s="401"/>
      <c r="AR35" s="401"/>
      <c r="AS35" s="401"/>
      <c r="AT35" s="406"/>
      <c r="AU35" s="406"/>
    </row>
    <row r="36" spans="2:47" ht="16.5" hidden="1" thickBot="1">
      <c r="B36" s="420"/>
      <c r="C36" s="420"/>
      <c r="D36" s="421"/>
      <c r="E36" s="394"/>
      <c r="F36" s="392"/>
      <c r="G36" s="392"/>
      <c r="H36" s="392"/>
      <c r="I36" s="393"/>
      <c r="J36" s="62" t="s">
        <v>384</v>
      </c>
      <c r="K36" s="63" t="s">
        <v>384</v>
      </c>
      <c r="L36" s="63" t="s">
        <v>384</v>
      </c>
      <c r="M36" s="63" t="s">
        <v>384</v>
      </c>
      <c r="N36" s="63" t="s">
        <v>384</v>
      </c>
      <c r="O36" s="64" t="s">
        <v>384</v>
      </c>
      <c r="P36" s="62" t="s">
        <v>384</v>
      </c>
      <c r="Q36" s="63" t="s">
        <v>384</v>
      </c>
      <c r="R36" s="63" t="s">
        <v>384</v>
      </c>
      <c r="S36" s="63" t="s">
        <v>384</v>
      </c>
      <c r="T36" s="63" t="s">
        <v>384</v>
      </c>
      <c r="U36" s="64" t="s">
        <v>384</v>
      </c>
      <c r="V36" s="62" t="s">
        <v>384</v>
      </c>
      <c r="W36" s="63" t="s">
        <v>384</v>
      </c>
      <c r="X36" s="63" t="s">
        <v>384</v>
      </c>
      <c r="Y36" s="63" t="s">
        <v>384</v>
      </c>
      <c r="Z36" s="63" t="s">
        <v>384</v>
      </c>
      <c r="AA36" s="64" t="s">
        <v>384</v>
      </c>
      <c r="AB36" s="50" t="s">
        <v>384</v>
      </c>
      <c r="AC36" s="51" t="s">
        <v>384</v>
      </c>
      <c r="AD36" s="51" t="s">
        <v>384</v>
      </c>
      <c r="AE36" s="51" t="s">
        <v>384</v>
      </c>
      <c r="AF36" s="51" t="s">
        <v>384</v>
      </c>
      <c r="AG36" s="52" t="s">
        <v>384</v>
      </c>
      <c r="AH36" s="53" t="s">
        <v>384</v>
      </c>
      <c r="AI36" s="54" t="s">
        <v>384</v>
      </c>
      <c r="AJ36" s="54" t="s">
        <v>384</v>
      </c>
      <c r="AK36" s="54" t="s">
        <v>384</v>
      </c>
      <c r="AL36" s="54" t="s">
        <v>384</v>
      </c>
      <c r="AN36" s="400"/>
      <c r="AO36" s="401"/>
      <c r="AP36" s="401"/>
      <c r="AQ36" s="401"/>
      <c r="AR36" s="401"/>
      <c r="AS36" s="402"/>
      <c r="AT36" s="35"/>
      <c r="AU36" s="35"/>
    </row>
    <row r="37" spans="2:47" ht="16.5" hidden="1" thickBot="1">
      <c r="B37" s="420"/>
      <c r="C37" s="420"/>
      <c r="D37" s="421"/>
      <c r="E37" s="395"/>
      <c r="F37" s="396"/>
      <c r="G37" s="396"/>
      <c r="H37" s="396"/>
      <c r="I37" s="397"/>
      <c r="J37" s="62" t="s">
        <v>384</v>
      </c>
      <c r="K37" s="63" t="s">
        <v>384</v>
      </c>
      <c r="L37" s="63" t="s">
        <v>384</v>
      </c>
      <c r="M37" s="63" t="s">
        <v>384</v>
      </c>
      <c r="N37" s="63" t="s">
        <v>384</v>
      </c>
      <c r="O37" s="64" t="s">
        <v>384</v>
      </c>
      <c r="P37" s="62" t="s">
        <v>384</v>
      </c>
      <c r="Q37" s="63" t="s">
        <v>384</v>
      </c>
      <c r="R37" s="63" t="s">
        <v>384</v>
      </c>
      <c r="S37" s="63" t="s">
        <v>384</v>
      </c>
      <c r="T37" s="63" t="s">
        <v>384</v>
      </c>
      <c r="U37" s="64" t="s">
        <v>384</v>
      </c>
      <c r="V37" s="62" t="s">
        <v>384</v>
      </c>
      <c r="W37" s="63" t="s">
        <v>384</v>
      </c>
      <c r="X37" s="63" t="s">
        <v>384</v>
      </c>
      <c r="Y37" s="63" t="s">
        <v>384</v>
      </c>
      <c r="Z37" s="63" t="s">
        <v>384</v>
      </c>
      <c r="AA37" s="64" t="s">
        <v>384</v>
      </c>
      <c r="AB37" s="55" t="s">
        <v>384</v>
      </c>
      <c r="AC37" s="56" t="s">
        <v>384</v>
      </c>
      <c r="AD37" s="56" t="s">
        <v>384</v>
      </c>
      <c r="AE37" s="56" t="s">
        <v>384</v>
      </c>
      <c r="AF37" s="56" t="s">
        <v>384</v>
      </c>
      <c r="AG37" s="57" t="s">
        <v>384</v>
      </c>
      <c r="AH37" s="58" t="s">
        <v>384</v>
      </c>
      <c r="AI37" s="59" t="s">
        <v>384</v>
      </c>
      <c r="AJ37" s="59" t="s">
        <v>384</v>
      </c>
      <c r="AK37" s="59" t="s">
        <v>384</v>
      </c>
      <c r="AL37" s="59" t="s">
        <v>384</v>
      </c>
      <c r="AN37" s="403"/>
      <c r="AO37" s="404"/>
      <c r="AP37" s="404"/>
      <c r="AQ37" s="404"/>
      <c r="AR37" s="404"/>
      <c r="AS37" s="405"/>
      <c r="AT37" s="35"/>
      <c r="AU37" s="35"/>
    </row>
    <row r="38" spans="2:47" ht="15.75">
      <c r="B38" s="420"/>
      <c r="C38" s="420"/>
      <c r="D38" s="421"/>
      <c r="E38" s="388" t="s">
        <v>392</v>
      </c>
      <c r="F38" s="389"/>
      <c r="G38" s="389"/>
      <c r="H38" s="389"/>
      <c r="I38" s="389"/>
      <c r="J38" s="68" t="s">
        <v>384</v>
      </c>
      <c r="K38" s="69" t="s">
        <v>384</v>
      </c>
      <c r="L38" s="69" t="s">
        <v>384</v>
      </c>
      <c r="M38" s="69" t="s">
        <v>384</v>
      </c>
      <c r="N38" s="69" t="s">
        <v>384</v>
      </c>
      <c r="O38" s="70" t="s">
        <v>384</v>
      </c>
      <c r="P38" s="198" t="s">
        <v>384</v>
      </c>
      <c r="Q38" s="199" t="s">
        <v>384</v>
      </c>
      <c r="R38" s="199" t="s">
        <v>384</v>
      </c>
      <c r="S38" s="199" t="s">
        <v>384</v>
      </c>
      <c r="T38" s="199" t="s">
        <v>384</v>
      </c>
      <c r="U38" s="200" t="s">
        <v>384</v>
      </c>
      <c r="V38" s="198"/>
      <c r="W38" s="199"/>
      <c r="X38" s="60" t="s">
        <v>384</v>
      </c>
      <c r="Y38" s="60" t="s">
        <v>384</v>
      </c>
      <c r="Z38" s="60" t="s">
        <v>384</v>
      </c>
      <c r="AA38" s="61" t="s">
        <v>384</v>
      </c>
      <c r="AB38" s="45" t="s">
        <v>384</v>
      </c>
      <c r="AC38" s="46" t="s">
        <v>384</v>
      </c>
      <c r="AD38" s="46" t="s">
        <v>384</v>
      </c>
      <c r="AE38" s="46" t="s">
        <v>384</v>
      </c>
      <c r="AF38" s="46" t="s">
        <v>384</v>
      </c>
      <c r="AG38" s="47" t="s">
        <v>384</v>
      </c>
      <c r="AH38" s="48" t="s">
        <v>384</v>
      </c>
      <c r="AI38" s="49" t="s">
        <v>384</v>
      </c>
      <c r="AJ38" s="49" t="s">
        <v>384</v>
      </c>
      <c r="AK38" s="49" t="s">
        <v>384</v>
      </c>
      <c r="AL38" s="49" t="s">
        <v>384</v>
      </c>
      <c r="AN38" s="407" t="s">
        <v>393</v>
      </c>
      <c r="AO38" s="408"/>
      <c r="AP38" s="408"/>
      <c r="AQ38" s="408"/>
      <c r="AR38" s="408"/>
      <c r="AS38" s="408"/>
      <c r="AT38" s="406" t="s">
        <v>394</v>
      </c>
      <c r="AU38" s="415"/>
    </row>
    <row r="39" spans="2:47" ht="15.75">
      <c r="B39" s="420"/>
      <c r="C39" s="420"/>
      <c r="D39" s="421"/>
      <c r="E39" s="391"/>
      <c r="F39" s="392"/>
      <c r="G39" s="392"/>
      <c r="H39" s="392"/>
      <c r="I39" s="392"/>
      <c r="J39" s="71" t="s">
        <v>384</v>
      </c>
      <c r="K39" s="72" t="s">
        <v>384</v>
      </c>
      <c r="L39" s="72" t="s">
        <v>384</v>
      </c>
      <c r="M39" s="72" t="s">
        <v>384</v>
      </c>
      <c r="N39" s="72" t="s">
        <v>384</v>
      </c>
      <c r="O39" s="73" t="s">
        <v>384</v>
      </c>
      <c r="P39" s="201" t="s">
        <v>384</v>
      </c>
      <c r="Q39" s="202" t="s">
        <v>384</v>
      </c>
      <c r="R39" s="202" t="s">
        <v>384</v>
      </c>
      <c r="S39" s="202" t="s">
        <v>384</v>
      </c>
      <c r="T39" s="202" t="s">
        <v>384</v>
      </c>
      <c r="U39" s="203" t="s">
        <v>384</v>
      </c>
      <c r="V39" s="201" t="s">
        <v>384</v>
      </c>
      <c r="W39" s="202" t="s">
        <v>384</v>
      </c>
      <c r="X39" s="63" t="s">
        <v>384</v>
      </c>
      <c r="Y39" s="63" t="s">
        <v>384</v>
      </c>
      <c r="Z39" s="63" t="s">
        <v>384</v>
      </c>
      <c r="AA39" s="64" t="s">
        <v>384</v>
      </c>
      <c r="AB39" s="50" t="s">
        <v>384</v>
      </c>
      <c r="AC39" s="51" t="s">
        <v>384</v>
      </c>
      <c r="AD39" s="51" t="s">
        <v>384</v>
      </c>
      <c r="AE39" s="51" t="s">
        <v>384</v>
      </c>
      <c r="AF39" s="51" t="s">
        <v>384</v>
      </c>
      <c r="AG39" s="52" t="s">
        <v>384</v>
      </c>
      <c r="AH39" s="53" t="s">
        <v>384</v>
      </c>
      <c r="AI39" s="54" t="s">
        <v>384</v>
      </c>
      <c r="AJ39" s="54" t="s">
        <v>384</v>
      </c>
      <c r="AK39" s="54" t="s">
        <v>384</v>
      </c>
      <c r="AL39" s="54" t="s">
        <v>384</v>
      </c>
      <c r="AN39" s="409"/>
      <c r="AO39" s="410"/>
      <c r="AP39" s="410"/>
      <c r="AQ39" s="410"/>
      <c r="AR39" s="410"/>
      <c r="AS39" s="410"/>
      <c r="AT39" s="415"/>
      <c r="AU39" s="415"/>
    </row>
    <row r="40" spans="2:47" ht="15.75">
      <c r="B40" s="420"/>
      <c r="C40" s="420"/>
      <c r="D40" s="421"/>
      <c r="E40" s="394"/>
      <c r="F40" s="392"/>
      <c r="G40" s="392"/>
      <c r="H40" s="392"/>
      <c r="I40" s="392"/>
      <c r="J40" s="71" t="s">
        <v>384</v>
      </c>
      <c r="K40" s="72" t="s">
        <v>384</v>
      </c>
      <c r="L40" s="72" t="s">
        <v>384</v>
      </c>
      <c r="M40" s="72" t="s">
        <v>384</v>
      </c>
      <c r="N40" s="72" t="s">
        <v>384</v>
      </c>
      <c r="O40" s="73" t="s">
        <v>384</v>
      </c>
      <c r="P40" s="201" t="s">
        <v>384</v>
      </c>
      <c r="Q40" s="202" t="s">
        <v>384</v>
      </c>
      <c r="R40" s="202" t="s">
        <v>384</v>
      </c>
      <c r="S40" s="202" t="s">
        <v>384</v>
      </c>
      <c r="T40" s="202" t="s">
        <v>384</v>
      </c>
      <c r="U40" s="203" t="s">
        <v>384</v>
      </c>
      <c r="V40" s="201" t="s">
        <v>384</v>
      </c>
      <c r="W40" s="202" t="s">
        <v>384</v>
      </c>
      <c r="X40" s="63" t="s">
        <v>384</v>
      </c>
      <c r="Y40" s="63" t="s">
        <v>384</v>
      </c>
      <c r="Z40" s="63" t="s">
        <v>384</v>
      </c>
      <c r="AA40" s="64" t="s">
        <v>384</v>
      </c>
      <c r="AB40" s="50" t="s">
        <v>384</v>
      </c>
      <c r="AC40" s="51" t="s">
        <v>384</v>
      </c>
      <c r="AD40" s="51" t="s">
        <v>384</v>
      </c>
      <c r="AE40" s="51" t="s">
        <v>384</v>
      </c>
      <c r="AF40" s="51" t="s">
        <v>384</v>
      </c>
      <c r="AG40" s="52" t="s">
        <v>384</v>
      </c>
      <c r="AH40" s="53" t="s">
        <v>384</v>
      </c>
      <c r="AI40" s="54" t="s">
        <v>384</v>
      </c>
      <c r="AJ40" s="54" t="s">
        <v>384</v>
      </c>
      <c r="AK40" s="54" t="s">
        <v>384</v>
      </c>
      <c r="AL40" s="54" t="s">
        <v>384</v>
      </c>
      <c r="AN40" s="409"/>
      <c r="AO40" s="410"/>
      <c r="AP40" s="410"/>
      <c r="AQ40" s="410"/>
      <c r="AR40" s="410"/>
      <c r="AS40" s="410"/>
      <c r="AT40" s="415"/>
      <c r="AU40" s="415"/>
    </row>
    <row r="41" spans="2:47" ht="15.75">
      <c r="B41" s="420"/>
      <c r="C41" s="420"/>
      <c r="D41" s="421"/>
      <c r="E41" s="394"/>
      <c r="F41" s="392"/>
      <c r="G41" s="392"/>
      <c r="H41" s="392"/>
      <c r="I41" s="392"/>
      <c r="J41" s="71" t="s">
        <v>384</v>
      </c>
      <c r="K41" s="72" t="s">
        <v>384</v>
      </c>
      <c r="L41" s="72" t="s">
        <v>384</v>
      </c>
      <c r="M41" s="72" t="s">
        <v>384</v>
      </c>
      <c r="N41" s="72" t="s">
        <v>384</v>
      </c>
      <c r="O41" s="73" t="s">
        <v>384</v>
      </c>
      <c r="P41" s="201" t="s">
        <v>384</v>
      </c>
      <c r="Q41" s="202" t="s">
        <v>384</v>
      </c>
      <c r="R41" s="202" t="s">
        <v>384</v>
      </c>
      <c r="S41" s="202" t="s">
        <v>384</v>
      </c>
      <c r="T41" s="202" t="s">
        <v>384</v>
      </c>
      <c r="U41" s="203" t="s">
        <v>384</v>
      </c>
      <c r="V41" s="201" t="s">
        <v>384</v>
      </c>
      <c r="W41" s="202" t="s">
        <v>384</v>
      </c>
      <c r="X41" s="63" t="s">
        <v>384</v>
      </c>
      <c r="Y41" s="63" t="s">
        <v>384</v>
      </c>
      <c r="Z41" s="63" t="s">
        <v>384</v>
      </c>
      <c r="AA41" s="64" t="s">
        <v>384</v>
      </c>
      <c r="AB41" s="50" t="s">
        <v>384</v>
      </c>
      <c r="AC41" s="51" t="s">
        <v>384</v>
      </c>
      <c r="AD41" s="51" t="s">
        <v>384</v>
      </c>
      <c r="AE41" s="51" t="s">
        <v>384</v>
      </c>
      <c r="AF41" s="51" t="s">
        <v>384</v>
      </c>
      <c r="AG41" s="52" t="s">
        <v>384</v>
      </c>
      <c r="AH41" s="53" t="s">
        <v>384</v>
      </c>
      <c r="AI41" s="54" t="s">
        <v>384</v>
      </c>
      <c r="AJ41" s="54" t="s">
        <v>384</v>
      </c>
      <c r="AK41" s="54" t="s">
        <v>384</v>
      </c>
      <c r="AL41" s="54" t="s">
        <v>384</v>
      </c>
      <c r="AN41" s="409"/>
      <c r="AO41" s="410"/>
      <c r="AP41" s="410"/>
      <c r="AQ41" s="410"/>
      <c r="AR41" s="410"/>
      <c r="AS41" s="410"/>
      <c r="AT41" s="415"/>
      <c r="AU41" s="415"/>
    </row>
    <row r="42" spans="2:47" ht="15.75">
      <c r="B42" s="420"/>
      <c r="C42" s="420"/>
      <c r="D42" s="421"/>
      <c r="E42" s="394"/>
      <c r="F42" s="392"/>
      <c r="G42" s="392"/>
      <c r="H42" s="392"/>
      <c r="I42" s="392"/>
      <c r="J42" s="71" t="s">
        <v>384</v>
      </c>
      <c r="K42" s="72" t="s">
        <v>384</v>
      </c>
      <c r="L42" s="72" t="s">
        <v>384</v>
      </c>
      <c r="M42" s="72" t="s">
        <v>384</v>
      </c>
      <c r="N42" s="72" t="s">
        <v>384</v>
      </c>
      <c r="O42" s="73" t="s">
        <v>384</v>
      </c>
      <c r="P42" s="201" t="s">
        <v>384</v>
      </c>
      <c r="Q42" s="202" t="s">
        <v>384</v>
      </c>
      <c r="R42" s="202" t="s">
        <v>384</v>
      </c>
      <c r="S42" s="202" t="s">
        <v>384</v>
      </c>
      <c r="T42" s="202" t="s">
        <v>384</v>
      </c>
      <c r="U42" s="203" t="s">
        <v>384</v>
      </c>
      <c r="V42" s="201" t="s">
        <v>384</v>
      </c>
      <c r="W42" s="202" t="s">
        <v>384</v>
      </c>
      <c r="X42" s="63" t="s">
        <v>384</v>
      </c>
      <c r="Y42" s="63" t="s">
        <v>384</v>
      </c>
      <c r="Z42" s="63" t="s">
        <v>384</v>
      </c>
      <c r="AA42" s="64" t="s">
        <v>384</v>
      </c>
      <c r="AB42" s="50" t="s">
        <v>384</v>
      </c>
      <c r="AC42" s="51" t="s">
        <v>384</v>
      </c>
      <c r="AD42" s="51" t="s">
        <v>384</v>
      </c>
      <c r="AE42" s="51" t="s">
        <v>384</v>
      </c>
      <c r="AF42" s="51" t="s">
        <v>384</v>
      </c>
      <c r="AG42" s="52" t="s">
        <v>384</v>
      </c>
      <c r="AH42" s="53" t="s">
        <v>384</v>
      </c>
      <c r="AI42" s="54" t="s">
        <v>384</v>
      </c>
      <c r="AJ42" s="54" t="s">
        <v>384</v>
      </c>
      <c r="AK42" s="54" t="s">
        <v>384</v>
      </c>
      <c r="AL42" s="54" t="s">
        <v>384</v>
      </c>
      <c r="AN42" s="409"/>
      <c r="AO42" s="410"/>
      <c r="AP42" s="410"/>
      <c r="AQ42" s="410"/>
      <c r="AR42" s="410"/>
      <c r="AS42" s="410"/>
      <c r="AT42" s="415"/>
      <c r="AU42" s="415"/>
    </row>
    <row r="43" spans="2:47" ht="15.75">
      <c r="B43" s="420"/>
      <c r="C43" s="420"/>
      <c r="D43" s="421"/>
      <c r="E43" s="394"/>
      <c r="F43" s="392"/>
      <c r="G43" s="392"/>
      <c r="H43" s="392"/>
      <c r="I43" s="392"/>
      <c r="J43" s="71" t="s">
        <v>384</v>
      </c>
      <c r="K43" s="72" t="s">
        <v>384</v>
      </c>
      <c r="L43" s="72" t="s">
        <v>384</v>
      </c>
      <c r="M43" s="72" t="s">
        <v>384</v>
      </c>
      <c r="N43" s="72" t="s">
        <v>384</v>
      </c>
      <c r="O43" s="73" t="s">
        <v>384</v>
      </c>
      <c r="P43" s="201" t="s">
        <v>384</v>
      </c>
      <c r="Q43" s="202" t="s">
        <v>384</v>
      </c>
      <c r="R43" s="202" t="s">
        <v>384</v>
      </c>
      <c r="S43" s="202" t="s">
        <v>384</v>
      </c>
      <c r="T43" s="202" t="s">
        <v>384</v>
      </c>
      <c r="U43" s="203" t="s">
        <v>384</v>
      </c>
      <c r="V43" s="201" t="s">
        <v>384</v>
      </c>
      <c r="W43" s="202" t="s">
        <v>384</v>
      </c>
      <c r="X43" s="63" t="s">
        <v>384</v>
      </c>
      <c r="Y43" s="63" t="s">
        <v>384</v>
      </c>
      <c r="Z43" s="63" t="s">
        <v>384</v>
      </c>
      <c r="AA43" s="64" t="s">
        <v>384</v>
      </c>
      <c r="AB43" s="50" t="s">
        <v>384</v>
      </c>
      <c r="AC43" s="51" t="s">
        <v>384</v>
      </c>
      <c r="AD43" s="51" t="s">
        <v>384</v>
      </c>
      <c r="AE43" s="51" t="s">
        <v>384</v>
      </c>
      <c r="AF43" s="51" t="s">
        <v>384</v>
      </c>
      <c r="AG43" s="52" t="s">
        <v>384</v>
      </c>
      <c r="AH43" s="53" t="s">
        <v>384</v>
      </c>
      <c r="AI43" s="54" t="s">
        <v>384</v>
      </c>
      <c r="AJ43" s="54" t="s">
        <v>384</v>
      </c>
      <c r="AK43" s="54" t="s">
        <v>384</v>
      </c>
      <c r="AL43" s="54" t="s">
        <v>384</v>
      </c>
      <c r="AN43" s="409"/>
      <c r="AO43" s="410"/>
      <c r="AP43" s="410"/>
      <c r="AQ43" s="410"/>
      <c r="AR43" s="410"/>
      <c r="AS43" s="410"/>
      <c r="AT43" s="415"/>
      <c r="AU43" s="415"/>
    </row>
    <row r="44" spans="2:47" ht="15.75">
      <c r="B44" s="420"/>
      <c r="C44" s="420"/>
      <c r="D44" s="421"/>
      <c r="E44" s="394"/>
      <c r="F44" s="392"/>
      <c r="G44" s="392"/>
      <c r="H44" s="392"/>
      <c r="I44" s="392"/>
      <c r="J44" s="71" t="s">
        <v>384</v>
      </c>
      <c r="K44" s="72" t="s">
        <v>384</v>
      </c>
      <c r="L44" s="72" t="s">
        <v>384</v>
      </c>
      <c r="M44" s="72" t="s">
        <v>384</v>
      </c>
      <c r="N44" s="72" t="s">
        <v>384</v>
      </c>
      <c r="O44" s="73" t="s">
        <v>384</v>
      </c>
      <c r="P44" s="201" t="s">
        <v>384</v>
      </c>
      <c r="Q44" s="202" t="s">
        <v>384</v>
      </c>
      <c r="R44" s="202" t="s">
        <v>384</v>
      </c>
      <c r="S44" s="202" t="s">
        <v>384</v>
      </c>
      <c r="T44" s="202" t="s">
        <v>384</v>
      </c>
      <c r="U44" s="203" t="s">
        <v>384</v>
      </c>
      <c r="V44" s="201" t="s">
        <v>384</v>
      </c>
      <c r="W44" s="202" t="s">
        <v>384</v>
      </c>
      <c r="X44" s="63" t="s">
        <v>384</v>
      </c>
      <c r="Y44" s="63" t="s">
        <v>384</v>
      </c>
      <c r="Z44" s="63" t="s">
        <v>384</v>
      </c>
      <c r="AA44" s="64" t="s">
        <v>384</v>
      </c>
      <c r="AB44" s="50" t="s">
        <v>384</v>
      </c>
      <c r="AC44" s="51" t="s">
        <v>384</v>
      </c>
      <c r="AD44" s="51" t="s">
        <v>384</v>
      </c>
      <c r="AE44" s="51" t="s">
        <v>384</v>
      </c>
      <c r="AF44" s="51" t="s">
        <v>384</v>
      </c>
      <c r="AG44" s="52" t="s">
        <v>384</v>
      </c>
      <c r="AH44" s="53" t="s">
        <v>384</v>
      </c>
      <c r="AI44" s="54" t="s">
        <v>384</v>
      </c>
      <c r="AJ44" s="54" t="s">
        <v>384</v>
      </c>
      <c r="AK44" s="54" t="s">
        <v>384</v>
      </c>
      <c r="AL44" s="54" t="s">
        <v>384</v>
      </c>
      <c r="AN44" s="409"/>
      <c r="AO44" s="410"/>
      <c r="AP44" s="410"/>
      <c r="AQ44" s="410"/>
      <c r="AR44" s="410"/>
      <c r="AS44" s="410"/>
      <c r="AT44" s="415"/>
      <c r="AU44" s="415"/>
    </row>
    <row r="45" spans="2:47" ht="3" customHeight="1" thickBot="1">
      <c r="B45" s="420"/>
      <c r="C45" s="420"/>
      <c r="D45" s="421"/>
      <c r="E45" s="394"/>
      <c r="F45" s="392"/>
      <c r="G45" s="392"/>
      <c r="H45" s="392"/>
      <c r="I45" s="392"/>
      <c r="J45" s="71" t="s">
        <v>384</v>
      </c>
      <c r="K45" s="72" t="s">
        <v>384</v>
      </c>
      <c r="L45" s="72" t="s">
        <v>384</v>
      </c>
      <c r="M45" s="72" t="s">
        <v>384</v>
      </c>
      <c r="N45" s="72" t="s">
        <v>384</v>
      </c>
      <c r="O45" s="73" t="s">
        <v>384</v>
      </c>
      <c r="P45" s="201" t="s">
        <v>384</v>
      </c>
      <c r="Q45" s="202" t="s">
        <v>384</v>
      </c>
      <c r="R45" s="202" t="s">
        <v>384</v>
      </c>
      <c r="S45" s="202" t="s">
        <v>384</v>
      </c>
      <c r="T45" s="202" t="s">
        <v>384</v>
      </c>
      <c r="U45" s="203" t="s">
        <v>384</v>
      </c>
      <c r="V45" s="201" t="s">
        <v>384</v>
      </c>
      <c r="W45" s="202" t="s">
        <v>384</v>
      </c>
      <c r="X45" s="63" t="s">
        <v>384</v>
      </c>
      <c r="Y45" s="63" t="s">
        <v>384</v>
      </c>
      <c r="Z45" s="63" t="s">
        <v>384</v>
      </c>
      <c r="AA45" s="64" t="s">
        <v>384</v>
      </c>
      <c r="AB45" s="50" t="s">
        <v>384</v>
      </c>
      <c r="AC45" s="51" t="s">
        <v>384</v>
      </c>
      <c r="AD45" s="51" t="s">
        <v>384</v>
      </c>
      <c r="AE45" s="51" t="s">
        <v>384</v>
      </c>
      <c r="AF45" s="51" t="s">
        <v>384</v>
      </c>
      <c r="AG45" s="52" t="s">
        <v>384</v>
      </c>
      <c r="AH45" s="53" t="s">
        <v>384</v>
      </c>
      <c r="AI45" s="54" t="s">
        <v>384</v>
      </c>
      <c r="AJ45" s="54" t="s">
        <v>384</v>
      </c>
      <c r="AK45" s="54" t="s">
        <v>384</v>
      </c>
      <c r="AL45" s="54" t="s">
        <v>384</v>
      </c>
      <c r="AN45" s="409"/>
      <c r="AO45" s="410"/>
      <c r="AP45" s="410"/>
      <c r="AQ45" s="410"/>
      <c r="AR45" s="410"/>
      <c r="AS45" s="411"/>
      <c r="AT45" s="35"/>
      <c r="AU45" s="35"/>
    </row>
    <row r="46" spans="2:47" ht="16.5" hidden="1" thickBot="1">
      <c r="B46" s="420"/>
      <c r="C46" s="420"/>
      <c r="D46" s="421"/>
      <c r="E46" s="394"/>
      <c r="F46" s="392"/>
      <c r="G46" s="392"/>
      <c r="H46" s="392"/>
      <c r="I46" s="392"/>
      <c r="J46" s="71" t="s">
        <v>384</v>
      </c>
      <c r="K46" s="72" t="s">
        <v>384</v>
      </c>
      <c r="L46" s="72" t="s">
        <v>384</v>
      </c>
      <c r="M46" s="72" t="s">
        <v>384</v>
      </c>
      <c r="N46" s="72" t="s">
        <v>384</v>
      </c>
      <c r="O46" s="73" t="s">
        <v>384</v>
      </c>
      <c r="P46" s="62" t="s">
        <v>384</v>
      </c>
      <c r="Q46" s="63" t="s">
        <v>384</v>
      </c>
      <c r="R46" s="63" t="s">
        <v>384</v>
      </c>
      <c r="S46" s="63" t="s">
        <v>384</v>
      </c>
      <c r="T46" s="63" t="s">
        <v>384</v>
      </c>
      <c r="U46" s="64" t="s">
        <v>384</v>
      </c>
      <c r="V46" s="62" t="s">
        <v>384</v>
      </c>
      <c r="W46" s="63" t="s">
        <v>384</v>
      </c>
      <c r="X46" s="63" t="s">
        <v>384</v>
      </c>
      <c r="Y46" s="63" t="s">
        <v>384</v>
      </c>
      <c r="Z46" s="63" t="s">
        <v>384</v>
      </c>
      <c r="AA46" s="64" t="s">
        <v>384</v>
      </c>
      <c r="AB46" s="50" t="s">
        <v>384</v>
      </c>
      <c r="AC46" s="51" t="s">
        <v>384</v>
      </c>
      <c r="AD46" s="51" t="s">
        <v>384</v>
      </c>
      <c r="AE46" s="51" t="s">
        <v>384</v>
      </c>
      <c r="AF46" s="51" t="s">
        <v>384</v>
      </c>
      <c r="AG46" s="52" t="s">
        <v>384</v>
      </c>
      <c r="AH46" s="53" t="s">
        <v>384</v>
      </c>
      <c r="AI46" s="54" t="s">
        <v>384</v>
      </c>
      <c r="AJ46" s="54" t="s">
        <v>384</v>
      </c>
      <c r="AK46" s="54" t="s">
        <v>384</v>
      </c>
      <c r="AL46" s="54" t="s">
        <v>384</v>
      </c>
      <c r="AN46" s="409"/>
      <c r="AO46" s="410"/>
      <c r="AP46" s="410"/>
      <c r="AQ46" s="410"/>
      <c r="AR46" s="410"/>
      <c r="AS46" s="411"/>
    </row>
    <row r="47" spans="2:47" ht="16.5" hidden="1" thickBot="1">
      <c r="B47" s="420"/>
      <c r="C47" s="420"/>
      <c r="D47" s="421"/>
      <c r="E47" s="395"/>
      <c r="F47" s="396"/>
      <c r="G47" s="396"/>
      <c r="H47" s="396"/>
      <c r="I47" s="396"/>
      <c r="J47" s="74" t="s">
        <v>384</v>
      </c>
      <c r="K47" s="75" t="s">
        <v>384</v>
      </c>
      <c r="L47" s="75" t="s">
        <v>384</v>
      </c>
      <c r="M47" s="75" t="s">
        <v>384</v>
      </c>
      <c r="N47" s="75" t="s">
        <v>384</v>
      </c>
      <c r="O47" s="76" t="s">
        <v>384</v>
      </c>
      <c r="P47" s="62" t="s">
        <v>384</v>
      </c>
      <c r="Q47" s="63" t="s">
        <v>384</v>
      </c>
      <c r="R47" s="63" t="s">
        <v>384</v>
      </c>
      <c r="S47" s="63" t="s">
        <v>384</v>
      </c>
      <c r="T47" s="63" t="s">
        <v>384</v>
      </c>
      <c r="U47" s="64" t="s">
        <v>384</v>
      </c>
      <c r="V47" s="65" t="s">
        <v>384</v>
      </c>
      <c r="W47" s="66" t="s">
        <v>384</v>
      </c>
      <c r="X47" s="66" t="s">
        <v>384</v>
      </c>
      <c r="Y47" s="66" t="s">
        <v>384</v>
      </c>
      <c r="Z47" s="66" t="s">
        <v>384</v>
      </c>
      <c r="AA47" s="67" t="s">
        <v>384</v>
      </c>
      <c r="AB47" s="55" t="s">
        <v>384</v>
      </c>
      <c r="AC47" s="56" t="s">
        <v>384</v>
      </c>
      <c r="AD47" s="56" t="s">
        <v>384</v>
      </c>
      <c r="AE47" s="56" t="s">
        <v>384</v>
      </c>
      <c r="AF47" s="56" t="s">
        <v>384</v>
      </c>
      <c r="AG47" s="57" t="s">
        <v>384</v>
      </c>
      <c r="AH47" s="58" t="s">
        <v>384</v>
      </c>
      <c r="AI47" s="59" t="s">
        <v>384</v>
      </c>
      <c r="AJ47" s="59" t="s">
        <v>384</v>
      </c>
      <c r="AK47" s="59" t="s">
        <v>384</v>
      </c>
      <c r="AL47" s="59" t="s">
        <v>384</v>
      </c>
      <c r="AN47" s="412"/>
      <c r="AO47" s="413"/>
      <c r="AP47" s="413"/>
      <c r="AQ47" s="413"/>
      <c r="AR47" s="413"/>
      <c r="AS47" s="414"/>
    </row>
    <row r="48" spans="2:47" ht="23.25">
      <c r="B48" s="420"/>
      <c r="C48" s="420"/>
      <c r="D48" s="421"/>
      <c r="E48" s="388" t="s">
        <v>395</v>
      </c>
      <c r="F48" s="389"/>
      <c r="G48" s="389"/>
      <c r="H48" s="389"/>
      <c r="I48" s="390"/>
      <c r="J48" s="68" t="s">
        <v>384</v>
      </c>
      <c r="K48" s="69" t="s">
        <v>384</v>
      </c>
      <c r="L48" s="69" t="s">
        <v>384</v>
      </c>
      <c r="M48" s="69" t="s">
        <v>384</v>
      </c>
      <c r="N48" s="69" t="s">
        <v>384</v>
      </c>
      <c r="O48" s="70" t="s">
        <v>384</v>
      </c>
      <c r="P48" s="68" t="s">
        <v>384</v>
      </c>
      <c r="Q48" s="69" t="s">
        <v>384</v>
      </c>
      <c r="R48" s="69" t="s">
        <v>384</v>
      </c>
      <c r="S48" s="69" t="s">
        <v>384</v>
      </c>
      <c r="T48" s="69" t="s">
        <v>384</v>
      </c>
      <c r="U48" s="70" t="s">
        <v>384</v>
      </c>
      <c r="V48" s="198" t="s">
        <v>384</v>
      </c>
      <c r="W48" s="207" t="s">
        <v>384</v>
      </c>
      <c r="X48" s="60" t="s">
        <v>384</v>
      </c>
      <c r="Y48" s="60" t="s">
        <v>384</v>
      </c>
      <c r="Z48" s="60" t="s">
        <v>384</v>
      </c>
      <c r="AA48" s="61" t="s">
        <v>384</v>
      </c>
      <c r="AB48" s="45" t="s">
        <v>384</v>
      </c>
      <c r="AC48" s="46" t="s">
        <v>384</v>
      </c>
      <c r="AD48" s="46" t="s">
        <v>384</v>
      </c>
      <c r="AE48" s="46" t="s">
        <v>384</v>
      </c>
      <c r="AF48" s="46" t="s">
        <v>384</v>
      </c>
      <c r="AG48" s="47" t="s">
        <v>384</v>
      </c>
      <c r="AH48" s="48" t="s">
        <v>384</v>
      </c>
      <c r="AI48" s="49" t="s">
        <v>384</v>
      </c>
      <c r="AJ48" s="49" t="s">
        <v>384</v>
      </c>
      <c r="AK48" s="49" t="s">
        <v>384</v>
      </c>
      <c r="AL48" s="49" t="s">
        <v>384</v>
      </c>
    </row>
    <row r="49" spans="2:38" ht="15.75">
      <c r="B49" s="420"/>
      <c r="C49" s="420"/>
      <c r="D49" s="421"/>
      <c r="E49" s="391"/>
      <c r="F49" s="392"/>
      <c r="G49" s="392"/>
      <c r="H49" s="392"/>
      <c r="I49" s="393"/>
      <c r="J49" s="71" t="s">
        <v>384</v>
      </c>
      <c r="K49" s="72" t="s">
        <v>384</v>
      </c>
      <c r="L49" s="72" t="s">
        <v>384</v>
      </c>
      <c r="M49" s="72" t="s">
        <v>384</v>
      </c>
      <c r="N49" s="72" t="s">
        <v>384</v>
      </c>
      <c r="O49" s="73" t="s">
        <v>384</v>
      </c>
      <c r="P49" s="71" t="s">
        <v>384</v>
      </c>
      <c r="Q49" s="72" t="s">
        <v>384</v>
      </c>
      <c r="R49" s="72" t="s">
        <v>384</v>
      </c>
      <c r="S49" s="72" t="s">
        <v>384</v>
      </c>
      <c r="T49" s="72" t="s">
        <v>384</v>
      </c>
      <c r="U49" s="73" t="s">
        <v>384</v>
      </c>
      <c r="V49" s="201" t="s">
        <v>384</v>
      </c>
      <c r="W49" s="202" t="s">
        <v>384</v>
      </c>
      <c r="X49" s="63" t="s">
        <v>384</v>
      </c>
      <c r="Y49" s="63" t="s">
        <v>384</v>
      </c>
      <c r="Z49" s="63" t="s">
        <v>384</v>
      </c>
      <c r="AA49" s="64" t="s">
        <v>384</v>
      </c>
      <c r="AB49" s="50" t="s">
        <v>384</v>
      </c>
      <c r="AC49" s="51" t="s">
        <v>384</v>
      </c>
      <c r="AD49" s="51" t="s">
        <v>384</v>
      </c>
      <c r="AE49" s="51" t="s">
        <v>384</v>
      </c>
      <c r="AF49" s="51" t="s">
        <v>384</v>
      </c>
      <c r="AG49" s="52" t="s">
        <v>384</v>
      </c>
      <c r="AH49" s="53" t="s">
        <v>384</v>
      </c>
      <c r="AI49" s="54" t="s">
        <v>384</v>
      </c>
      <c r="AJ49" s="54" t="s">
        <v>384</v>
      </c>
      <c r="AK49" s="54" t="s">
        <v>384</v>
      </c>
      <c r="AL49" s="54" t="s">
        <v>384</v>
      </c>
    </row>
    <row r="50" spans="2:38" ht="15.75">
      <c r="B50" s="420"/>
      <c r="C50" s="420"/>
      <c r="D50" s="421"/>
      <c r="E50" s="391"/>
      <c r="F50" s="392"/>
      <c r="G50" s="392"/>
      <c r="H50" s="392"/>
      <c r="I50" s="393"/>
      <c r="J50" s="71" t="s">
        <v>384</v>
      </c>
      <c r="K50" s="72" t="s">
        <v>384</v>
      </c>
      <c r="L50" s="72" t="s">
        <v>384</v>
      </c>
      <c r="M50" s="72" t="s">
        <v>384</v>
      </c>
      <c r="N50" s="72" t="s">
        <v>384</v>
      </c>
      <c r="O50" s="73" t="s">
        <v>384</v>
      </c>
      <c r="P50" s="71" t="s">
        <v>384</v>
      </c>
      <c r="Q50" s="72" t="s">
        <v>384</v>
      </c>
      <c r="R50" s="72" t="s">
        <v>384</v>
      </c>
      <c r="S50" s="72" t="s">
        <v>384</v>
      </c>
      <c r="T50" s="72" t="s">
        <v>384</v>
      </c>
      <c r="U50" s="73" t="s">
        <v>384</v>
      </c>
      <c r="V50" s="201" t="s">
        <v>384</v>
      </c>
      <c r="W50" s="202" t="s">
        <v>384</v>
      </c>
      <c r="X50" s="63" t="s">
        <v>384</v>
      </c>
      <c r="Y50" s="63" t="s">
        <v>384</v>
      </c>
      <c r="Z50" s="63" t="s">
        <v>384</v>
      </c>
      <c r="AA50" s="64" t="s">
        <v>384</v>
      </c>
      <c r="AB50" s="50" t="s">
        <v>384</v>
      </c>
      <c r="AC50" s="51" t="s">
        <v>384</v>
      </c>
      <c r="AD50" s="51" t="s">
        <v>384</v>
      </c>
      <c r="AE50" s="51" t="s">
        <v>384</v>
      </c>
      <c r="AF50" s="51" t="s">
        <v>384</v>
      </c>
      <c r="AG50" s="52" t="s">
        <v>384</v>
      </c>
      <c r="AH50" s="53" t="s">
        <v>384</v>
      </c>
      <c r="AI50" s="54" t="s">
        <v>384</v>
      </c>
      <c r="AJ50" s="54" t="s">
        <v>384</v>
      </c>
      <c r="AK50" s="54" t="s">
        <v>384</v>
      </c>
      <c r="AL50" s="54" t="s">
        <v>384</v>
      </c>
    </row>
    <row r="51" spans="2:38" ht="15.75">
      <c r="B51" s="420"/>
      <c r="C51" s="420"/>
      <c r="D51" s="421"/>
      <c r="E51" s="394"/>
      <c r="F51" s="392"/>
      <c r="G51" s="392"/>
      <c r="H51" s="392"/>
      <c r="I51" s="393"/>
      <c r="J51" s="71" t="s">
        <v>384</v>
      </c>
      <c r="K51" s="72" t="s">
        <v>384</v>
      </c>
      <c r="L51" s="72" t="s">
        <v>384</v>
      </c>
      <c r="M51" s="72" t="s">
        <v>384</v>
      </c>
      <c r="N51" s="72" t="s">
        <v>384</v>
      </c>
      <c r="O51" s="73" t="s">
        <v>384</v>
      </c>
      <c r="P51" s="71" t="s">
        <v>384</v>
      </c>
      <c r="Q51" s="72" t="s">
        <v>384</v>
      </c>
      <c r="R51" s="72" t="s">
        <v>384</v>
      </c>
      <c r="S51" s="72" t="s">
        <v>384</v>
      </c>
      <c r="T51" s="72" t="s">
        <v>384</v>
      </c>
      <c r="U51" s="73" t="s">
        <v>384</v>
      </c>
      <c r="V51" s="201" t="s">
        <v>384</v>
      </c>
      <c r="W51" s="202" t="s">
        <v>384</v>
      </c>
      <c r="X51" s="63" t="s">
        <v>384</v>
      </c>
      <c r="Y51" s="63" t="s">
        <v>384</v>
      </c>
      <c r="Z51" s="63" t="s">
        <v>384</v>
      </c>
      <c r="AA51" s="64" t="s">
        <v>384</v>
      </c>
      <c r="AB51" s="50" t="s">
        <v>384</v>
      </c>
      <c r="AC51" s="51" t="s">
        <v>384</v>
      </c>
      <c r="AD51" s="51" t="s">
        <v>384</v>
      </c>
      <c r="AE51" s="51" t="s">
        <v>384</v>
      </c>
      <c r="AF51" s="51" t="s">
        <v>384</v>
      </c>
      <c r="AG51" s="52" t="s">
        <v>384</v>
      </c>
      <c r="AH51" s="53" t="s">
        <v>384</v>
      </c>
      <c r="AI51" s="54" t="s">
        <v>384</v>
      </c>
      <c r="AJ51" s="54" t="s">
        <v>384</v>
      </c>
      <c r="AK51" s="54" t="s">
        <v>384</v>
      </c>
      <c r="AL51" s="54" t="s">
        <v>384</v>
      </c>
    </row>
    <row r="52" spans="2:38" ht="15.75">
      <c r="B52" s="420"/>
      <c r="C52" s="420"/>
      <c r="D52" s="421"/>
      <c r="E52" s="394"/>
      <c r="F52" s="392"/>
      <c r="G52" s="392"/>
      <c r="H52" s="392"/>
      <c r="I52" s="393"/>
      <c r="J52" s="71" t="s">
        <v>384</v>
      </c>
      <c r="K52" s="72" t="s">
        <v>384</v>
      </c>
      <c r="L52" s="72" t="s">
        <v>384</v>
      </c>
      <c r="M52" s="72" t="s">
        <v>384</v>
      </c>
      <c r="N52" s="72" t="s">
        <v>384</v>
      </c>
      <c r="O52" s="73" t="s">
        <v>384</v>
      </c>
      <c r="P52" s="71" t="s">
        <v>384</v>
      </c>
      <c r="Q52" s="72" t="s">
        <v>384</v>
      </c>
      <c r="R52" s="72" t="s">
        <v>384</v>
      </c>
      <c r="S52" s="72" t="s">
        <v>384</v>
      </c>
      <c r="T52" s="72" t="s">
        <v>384</v>
      </c>
      <c r="U52" s="73" t="s">
        <v>384</v>
      </c>
      <c r="V52" s="201" t="s">
        <v>384</v>
      </c>
      <c r="W52" s="202" t="s">
        <v>384</v>
      </c>
      <c r="X52" s="63" t="s">
        <v>384</v>
      </c>
      <c r="Y52" s="63" t="s">
        <v>384</v>
      </c>
      <c r="Z52" s="63" t="s">
        <v>384</v>
      </c>
      <c r="AA52" s="64" t="s">
        <v>384</v>
      </c>
      <c r="AB52" s="50" t="s">
        <v>384</v>
      </c>
      <c r="AC52" s="51" t="s">
        <v>384</v>
      </c>
      <c r="AD52" s="51" t="s">
        <v>384</v>
      </c>
      <c r="AE52" s="51" t="s">
        <v>384</v>
      </c>
      <c r="AF52" s="51" t="s">
        <v>384</v>
      </c>
      <c r="AG52" s="52" t="s">
        <v>384</v>
      </c>
      <c r="AH52" s="53" t="s">
        <v>384</v>
      </c>
      <c r="AI52" s="54" t="s">
        <v>384</v>
      </c>
      <c r="AJ52" s="54" t="s">
        <v>384</v>
      </c>
      <c r="AK52" s="54" t="s">
        <v>384</v>
      </c>
      <c r="AL52" s="54" t="s">
        <v>384</v>
      </c>
    </row>
    <row r="53" spans="2:38" ht="5.25" customHeight="1">
      <c r="B53" s="420"/>
      <c r="C53" s="420"/>
      <c r="D53" s="421"/>
      <c r="E53" s="394"/>
      <c r="F53" s="392"/>
      <c r="G53" s="392"/>
      <c r="H53" s="392"/>
      <c r="I53" s="393"/>
      <c r="J53" s="71" t="s">
        <v>384</v>
      </c>
      <c r="K53" s="72" t="s">
        <v>384</v>
      </c>
      <c r="L53" s="72" t="s">
        <v>384</v>
      </c>
      <c r="M53" s="72" t="s">
        <v>384</v>
      </c>
      <c r="N53" s="72" t="s">
        <v>384</v>
      </c>
      <c r="O53" s="73" t="s">
        <v>384</v>
      </c>
      <c r="P53" s="71" t="s">
        <v>384</v>
      </c>
      <c r="Q53" s="72" t="s">
        <v>384</v>
      </c>
      <c r="R53" s="72" t="s">
        <v>384</v>
      </c>
      <c r="S53" s="72" t="s">
        <v>384</v>
      </c>
      <c r="T53" s="72" t="s">
        <v>384</v>
      </c>
      <c r="U53" s="73" t="s">
        <v>384</v>
      </c>
      <c r="V53" s="201" t="s">
        <v>384</v>
      </c>
      <c r="W53" s="202" t="s">
        <v>384</v>
      </c>
      <c r="X53" s="63" t="s">
        <v>384</v>
      </c>
      <c r="Y53" s="63" t="s">
        <v>384</v>
      </c>
      <c r="Z53" s="63" t="s">
        <v>384</v>
      </c>
      <c r="AA53" s="64" t="s">
        <v>384</v>
      </c>
      <c r="AB53" s="50" t="s">
        <v>384</v>
      </c>
      <c r="AC53" s="51" t="s">
        <v>384</v>
      </c>
      <c r="AD53" s="51" t="s">
        <v>384</v>
      </c>
      <c r="AE53" s="51" t="s">
        <v>384</v>
      </c>
      <c r="AF53" s="51" t="s">
        <v>384</v>
      </c>
      <c r="AG53" s="52" t="s">
        <v>384</v>
      </c>
      <c r="AH53" s="53" t="s">
        <v>384</v>
      </c>
      <c r="AI53" s="54" t="s">
        <v>384</v>
      </c>
      <c r="AJ53" s="54" t="s">
        <v>384</v>
      </c>
      <c r="AK53" s="54" t="s">
        <v>384</v>
      </c>
      <c r="AL53" s="54" t="s">
        <v>384</v>
      </c>
    </row>
    <row r="54" spans="2:38" ht="3" hidden="1" customHeight="1">
      <c r="B54" s="420"/>
      <c r="C54" s="420"/>
      <c r="D54" s="421"/>
      <c r="E54" s="394"/>
      <c r="F54" s="392"/>
      <c r="G54" s="392"/>
      <c r="H54" s="392"/>
      <c r="I54" s="393"/>
      <c r="J54" s="71" t="s">
        <v>384</v>
      </c>
      <c r="K54" s="72" t="s">
        <v>384</v>
      </c>
      <c r="L54" s="72" t="s">
        <v>384</v>
      </c>
      <c r="M54" s="72" t="s">
        <v>384</v>
      </c>
      <c r="N54" s="72" t="s">
        <v>384</v>
      </c>
      <c r="O54" s="73" t="s">
        <v>384</v>
      </c>
      <c r="P54" s="71" t="s">
        <v>384</v>
      </c>
      <c r="Q54" s="72" t="s">
        <v>384</v>
      </c>
      <c r="R54" s="72" t="s">
        <v>384</v>
      </c>
      <c r="S54" s="72" t="s">
        <v>384</v>
      </c>
      <c r="T54" s="72" t="s">
        <v>384</v>
      </c>
      <c r="U54" s="73" t="s">
        <v>384</v>
      </c>
      <c r="V54" s="201" t="s">
        <v>384</v>
      </c>
      <c r="W54" s="202" t="s">
        <v>384</v>
      </c>
      <c r="X54" s="63" t="s">
        <v>384</v>
      </c>
      <c r="Y54" s="63" t="s">
        <v>384</v>
      </c>
      <c r="Z54" s="63" t="s">
        <v>384</v>
      </c>
      <c r="AA54" s="64" t="s">
        <v>384</v>
      </c>
      <c r="AB54" s="50" t="s">
        <v>384</v>
      </c>
      <c r="AC54" s="51" t="s">
        <v>384</v>
      </c>
      <c r="AD54" s="51" t="s">
        <v>384</v>
      </c>
      <c r="AE54" s="51" t="s">
        <v>384</v>
      </c>
      <c r="AF54" s="51" t="s">
        <v>384</v>
      </c>
      <c r="AG54" s="52" t="s">
        <v>384</v>
      </c>
      <c r="AH54" s="53" t="s">
        <v>384</v>
      </c>
      <c r="AI54" s="54" t="s">
        <v>384</v>
      </c>
      <c r="AJ54" s="54" t="s">
        <v>384</v>
      </c>
      <c r="AK54" s="54" t="s">
        <v>384</v>
      </c>
      <c r="AL54" s="54" t="s">
        <v>384</v>
      </c>
    </row>
    <row r="55" spans="2:38" ht="15.75" hidden="1">
      <c r="B55" s="420"/>
      <c r="C55" s="420"/>
      <c r="D55" s="421"/>
      <c r="E55" s="394"/>
      <c r="F55" s="392"/>
      <c r="G55" s="392"/>
      <c r="H55" s="392"/>
      <c r="I55" s="393"/>
      <c r="J55" s="71" t="s">
        <v>384</v>
      </c>
      <c r="K55" s="72" t="s">
        <v>384</v>
      </c>
      <c r="L55" s="72" t="s">
        <v>384</v>
      </c>
      <c r="M55" s="72" t="s">
        <v>384</v>
      </c>
      <c r="N55" s="72" t="s">
        <v>384</v>
      </c>
      <c r="O55" s="73" t="s">
        <v>384</v>
      </c>
      <c r="P55" s="71" t="s">
        <v>384</v>
      </c>
      <c r="Q55" s="72" t="s">
        <v>384</v>
      </c>
      <c r="R55" s="72" t="s">
        <v>384</v>
      </c>
      <c r="S55" s="72" t="s">
        <v>384</v>
      </c>
      <c r="T55" s="72" t="s">
        <v>384</v>
      </c>
      <c r="U55" s="73" t="s">
        <v>384</v>
      </c>
      <c r="V55" s="201" t="s">
        <v>384</v>
      </c>
      <c r="W55" s="202" t="s">
        <v>384</v>
      </c>
      <c r="X55" s="63" t="s">
        <v>384</v>
      </c>
      <c r="Y55" s="63" t="s">
        <v>384</v>
      </c>
      <c r="Z55" s="63" t="s">
        <v>384</v>
      </c>
      <c r="AA55" s="64" t="s">
        <v>384</v>
      </c>
      <c r="AB55" s="50" t="s">
        <v>384</v>
      </c>
      <c r="AC55" s="51" t="s">
        <v>384</v>
      </c>
      <c r="AD55" s="51" t="s">
        <v>384</v>
      </c>
      <c r="AE55" s="51" t="s">
        <v>384</v>
      </c>
      <c r="AF55" s="51" t="s">
        <v>384</v>
      </c>
      <c r="AG55" s="52" t="s">
        <v>384</v>
      </c>
      <c r="AH55" s="53" t="s">
        <v>384</v>
      </c>
      <c r="AI55" s="54" t="s">
        <v>384</v>
      </c>
      <c r="AJ55" s="54" t="s">
        <v>384</v>
      </c>
      <c r="AK55" s="54" t="s">
        <v>384</v>
      </c>
      <c r="AL55" s="54" t="s">
        <v>384</v>
      </c>
    </row>
    <row r="56" spans="2:38" ht="15.75" hidden="1">
      <c r="B56" s="420"/>
      <c r="C56" s="420"/>
      <c r="D56" s="421"/>
      <c r="E56" s="394"/>
      <c r="F56" s="392"/>
      <c r="G56" s="392"/>
      <c r="H56" s="392"/>
      <c r="I56" s="393"/>
      <c r="J56" s="71" t="s">
        <v>384</v>
      </c>
      <c r="K56" s="72" t="s">
        <v>384</v>
      </c>
      <c r="L56" s="72" t="s">
        <v>384</v>
      </c>
      <c r="M56" s="72" t="s">
        <v>384</v>
      </c>
      <c r="N56" s="72" t="s">
        <v>384</v>
      </c>
      <c r="O56" s="73" t="s">
        <v>384</v>
      </c>
      <c r="P56" s="71" t="s">
        <v>384</v>
      </c>
      <c r="Q56" s="72" t="s">
        <v>384</v>
      </c>
      <c r="R56" s="72" t="s">
        <v>384</v>
      </c>
      <c r="S56" s="72" t="s">
        <v>384</v>
      </c>
      <c r="T56" s="72" t="s">
        <v>384</v>
      </c>
      <c r="U56" s="73" t="s">
        <v>384</v>
      </c>
      <c r="V56" s="201" t="s">
        <v>384</v>
      </c>
      <c r="W56" s="202" t="s">
        <v>384</v>
      </c>
      <c r="X56" s="63" t="s">
        <v>384</v>
      </c>
      <c r="Y56" s="63" t="s">
        <v>384</v>
      </c>
      <c r="Z56" s="63" t="s">
        <v>384</v>
      </c>
      <c r="AA56" s="64" t="s">
        <v>384</v>
      </c>
      <c r="AB56" s="50" t="s">
        <v>384</v>
      </c>
      <c r="AC56" s="51" t="s">
        <v>384</v>
      </c>
      <c r="AD56" s="51" t="s">
        <v>384</v>
      </c>
      <c r="AE56" s="51" t="s">
        <v>384</v>
      </c>
      <c r="AF56" s="51" t="s">
        <v>384</v>
      </c>
      <c r="AG56" s="52" t="s">
        <v>384</v>
      </c>
      <c r="AH56" s="53" t="s">
        <v>384</v>
      </c>
      <c r="AI56" s="54" t="s">
        <v>384</v>
      </c>
      <c r="AJ56" s="54" t="s">
        <v>384</v>
      </c>
      <c r="AK56" s="54" t="s">
        <v>384</v>
      </c>
      <c r="AL56" s="54" t="s">
        <v>384</v>
      </c>
    </row>
    <row r="57" spans="2:38" ht="16.5" thickBot="1">
      <c r="B57" s="420"/>
      <c r="C57" s="420"/>
      <c r="D57" s="421"/>
      <c r="E57" s="395"/>
      <c r="F57" s="396"/>
      <c r="G57" s="396"/>
      <c r="H57" s="396"/>
      <c r="I57" s="397"/>
      <c r="J57" s="74" t="s">
        <v>384</v>
      </c>
      <c r="K57" s="75" t="s">
        <v>384</v>
      </c>
      <c r="L57" s="75" t="s">
        <v>384</v>
      </c>
      <c r="M57" s="75" t="s">
        <v>384</v>
      </c>
      <c r="N57" s="75" t="s">
        <v>384</v>
      </c>
      <c r="O57" s="76" t="s">
        <v>384</v>
      </c>
      <c r="P57" s="74" t="s">
        <v>384</v>
      </c>
      <c r="Q57" s="75" t="s">
        <v>384</v>
      </c>
      <c r="R57" s="75" t="s">
        <v>384</v>
      </c>
      <c r="S57" s="75" t="s">
        <v>384</v>
      </c>
      <c r="T57" s="75" t="s">
        <v>384</v>
      </c>
      <c r="U57" s="76" t="s">
        <v>384</v>
      </c>
      <c r="V57" s="204" t="s">
        <v>384</v>
      </c>
      <c r="W57" s="205" t="s">
        <v>384</v>
      </c>
      <c r="X57" s="66" t="s">
        <v>384</v>
      </c>
      <c r="Y57" s="66" t="s">
        <v>384</v>
      </c>
      <c r="Z57" s="66" t="s">
        <v>384</v>
      </c>
      <c r="AA57" s="67" t="s">
        <v>384</v>
      </c>
      <c r="AB57" s="55" t="s">
        <v>384</v>
      </c>
      <c r="AC57" s="56" t="s">
        <v>384</v>
      </c>
      <c r="AD57" s="56" t="s">
        <v>384</v>
      </c>
      <c r="AE57" s="56" t="s">
        <v>384</v>
      </c>
      <c r="AF57" s="56" t="s">
        <v>384</v>
      </c>
      <c r="AG57" s="57" t="s">
        <v>384</v>
      </c>
      <c r="AH57" s="53" t="s">
        <v>384</v>
      </c>
      <c r="AI57" s="54" t="s">
        <v>384</v>
      </c>
      <c r="AJ57" s="54" t="s">
        <v>384</v>
      </c>
      <c r="AK57" s="54" t="s">
        <v>384</v>
      </c>
      <c r="AL57" s="54" t="s">
        <v>384</v>
      </c>
    </row>
    <row r="58" spans="2:38" ht="15" customHeight="1">
      <c r="J58" s="388" t="s">
        <v>396</v>
      </c>
      <c r="K58" s="389"/>
      <c r="L58" s="389"/>
      <c r="M58" s="389"/>
      <c r="N58" s="389"/>
      <c r="O58" s="390"/>
      <c r="P58" s="388" t="s">
        <v>397</v>
      </c>
      <c r="Q58" s="389"/>
      <c r="R58" s="389"/>
      <c r="S58" s="389"/>
      <c r="T58" s="389"/>
      <c r="U58" s="390"/>
      <c r="V58" s="388" t="s">
        <v>398</v>
      </c>
      <c r="W58" s="389"/>
      <c r="X58" s="389"/>
      <c r="Y58" s="389"/>
      <c r="Z58" s="389"/>
      <c r="AA58" s="390"/>
      <c r="AB58" s="388" t="s">
        <v>399</v>
      </c>
      <c r="AC58" s="416"/>
      <c r="AD58" s="389"/>
      <c r="AE58" s="389"/>
      <c r="AF58" s="389"/>
      <c r="AG58" s="389"/>
      <c r="AH58" s="388" t="s">
        <v>400</v>
      </c>
      <c r="AI58" s="389"/>
      <c r="AJ58" s="389"/>
      <c r="AK58" s="389"/>
      <c r="AL58" s="390"/>
    </row>
    <row r="59" spans="2:38" ht="15" customHeight="1">
      <c r="J59" s="394"/>
      <c r="K59" s="392"/>
      <c r="L59" s="392"/>
      <c r="M59" s="392"/>
      <c r="N59" s="392"/>
      <c r="O59" s="393"/>
      <c r="P59" s="394"/>
      <c r="Q59" s="392"/>
      <c r="R59" s="392"/>
      <c r="S59" s="392"/>
      <c r="T59" s="392"/>
      <c r="U59" s="393"/>
      <c r="V59" s="394"/>
      <c r="W59" s="392"/>
      <c r="X59" s="392"/>
      <c r="Y59" s="392"/>
      <c r="Z59" s="392"/>
      <c r="AA59" s="393"/>
      <c r="AB59" s="394"/>
      <c r="AC59" s="392"/>
      <c r="AD59" s="392"/>
      <c r="AE59" s="392"/>
      <c r="AF59" s="392"/>
      <c r="AG59" s="392"/>
      <c r="AH59" s="391"/>
      <c r="AI59" s="392"/>
      <c r="AJ59" s="392"/>
      <c r="AK59" s="392"/>
      <c r="AL59" s="393"/>
    </row>
    <row r="60" spans="2:38" ht="15" customHeight="1">
      <c r="J60" s="394"/>
      <c r="K60" s="392"/>
      <c r="L60" s="392"/>
      <c r="M60" s="392"/>
      <c r="N60" s="392"/>
      <c r="O60" s="393"/>
      <c r="P60" s="394"/>
      <c r="Q60" s="392"/>
      <c r="R60" s="392"/>
      <c r="S60" s="392"/>
      <c r="T60" s="392"/>
      <c r="U60" s="393"/>
      <c r="V60" s="394"/>
      <c r="W60" s="392"/>
      <c r="X60" s="392"/>
      <c r="Y60" s="392"/>
      <c r="Z60" s="392"/>
      <c r="AA60" s="393"/>
      <c r="AB60" s="394"/>
      <c r="AC60" s="392"/>
      <c r="AD60" s="392"/>
      <c r="AE60" s="392"/>
      <c r="AF60" s="392"/>
      <c r="AG60" s="392"/>
      <c r="AH60" s="391"/>
      <c r="AI60" s="392"/>
      <c r="AJ60" s="392"/>
      <c r="AK60" s="392"/>
      <c r="AL60" s="393"/>
    </row>
    <row r="61" spans="2:38" ht="15" customHeight="1">
      <c r="J61" s="394"/>
      <c r="K61" s="392"/>
      <c r="L61" s="392"/>
      <c r="M61" s="392"/>
      <c r="N61" s="392"/>
      <c r="O61" s="393"/>
      <c r="P61" s="394"/>
      <c r="Q61" s="392"/>
      <c r="R61" s="392"/>
      <c r="S61" s="392"/>
      <c r="T61" s="392"/>
      <c r="U61" s="393"/>
      <c r="V61" s="394"/>
      <c r="W61" s="392"/>
      <c r="X61" s="392"/>
      <c r="Y61" s="392"/>
      <c r="Z61" s="392"/>
      <c r="AA61" s="393"/>
      <c r="AB61" s="394"/>
      <c r="AC61" s="392"/>
      <c r="AD61" s="392"/>
      <c r="AE61" s="392"/>
      <c r="AF61" s="392"/>
      <c r="AG61" s="392"/>
      <c r="AH61" s="394"/>
      <c r="AI61" s="392"/>
      <c r="AJ61" s="392"/>
      <c r="AK61" s="392"/>
      <c r="AL61" s="393"/>
    </row>
    <row r="62" spans="2:38" ht="15" customHeight="1">
      <c r="J62" s="394"/>
      <c r="K62" s="392"/>
      <c r="L62" s="392"/>
      <c r="M62" s="392"/>
      <c r="N62" s="392"/>
      <c r="O62" s="393"/>
      <c r="P62" s="394"/>
      <c r="Q62" s="392"/>
      <c r="R62" s="392"/>
      <c r="S62" s="392"/>
      <c r="T62" s="392"/>
      <c r="U62" s="393"/>
      <c r="V62" s="394"/>
      <c r="W62" s="392"/>
      <c r="X62" s="392"/>
      <c r="Y62" s="392"/>
      <c r="Z62" s="392"/>
      <c r="AA62" s="393"/>
      <c r="AB62" s="394"/>
      <c r="AC62" s="392"/>
      <c r="AD62" s="392"/>
      <c r="AE62" s="392"/>
      <c r="AF62" s="392"/>
      <c r="AG62" s="392"/>
      <c r="AH62" s="394"/>
      <c r="AI62" s="392"/>
      <c r="AJ62" s="392"/>
      <c r="AK62" s="392"/>
      <c r="AL62" s="393"/>
    </row>
    <row r="63" spans="2:38" ht="28.5" customHeight="1" thickBot="1">
      <c r="J63" s="395"/>
      <c r="K63" s="396"/>
      <c r="L63" s="396"/>
      <c r="M63" s="396"/>
      <c r="N63" s="396"/>
      <c r="O63" s="397"/>
      <c r="P63" s="395"/>
      <c r="Q63" s="396"/>
      <c r="R63" s="396"/>
      <c r="S63" s="396"/>
      <c r="T63" s="396"/>
      <c r="U63" s="397"/>
      <c r="V63" s="395"/>
      <c r="W63" s="396"/>
      <c r="X63" s="396"/>
      <c r="Y63" s="396"/>
      <c r="Z63" s="396"/>
      <c r="AA63" s="397"/>
      <c r="AB63" s="395"/>
      <c r="AC63" s="396"/>
      <c r="AD63" s="396"/>
      <c r="AE63" s="396"/>
      <c r="AF63" s="396"/>
      <c r="AG63" s="396"/>
      <c r="AH63" s="395"/>
      <c r="AI63" s="396"/>
      <c r="AJ63" s="396"/>
      <c r="AK63" s="396"/>
      <c r="AL63" s="39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6" customWidth="1"/>
    <col min="8" max="8" width="11.42578125" style="136"/>
    <col min="9" max="9" width="18.28515625" style="136" customWidth="1"/>
    <col min="10" max="12" width="11.42578125" style="13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6" t="s">
        <v>183</v>
      </c>
      <c r="H1" s="136" t="s">
        <v>176</v>
      </c>
    </row>
    <row r="4" spans="2:26">
      <c r="B4" t="s">
        <v>401</v>
      </c>
      <c r="C4" t="s">
        <v>393</v>
      </c>
      <c r="F4" t="s">
        <v>204</v>
      </c>
      <c r="G4" s="135" t="s">
        <v>402</v>
      </c>
      <c r="H4" s="135">
        <v>0.2</v>
      </c>
      <c r="I4" s="135"/>
      <c r="K4" s="135"/>
      <c r="Q4" t="s">
        <v>403</v>
      </c>
      <c r="R4" s="135">
        <v>0.5</v>
      </c>
      <c r="S4" s="136" t="s">
        <v>295</v>
      </c>
      <c r="T4" s="135">
        <v>0.3</v>
      </c>
      <c r="U4" s="136" t="s">
        <v>309</v>
      </c>
      <c r="V4" s="135">
        <v>0.4</v>
      </c>
      <c r="W4" s="136" t="s">
        <v>312</v>
      </c>
    </row>
    <row r="5" spans="2:26">
      <c r="B5" t="s">
        <v>404</v>
      </c>
      <c r="C5" t="s">
        <v>393</v>
      </c>
      <c r="F5" t="s">
        <v>366</v>
      </c>
      <c r="G5" s="135" t="s">
        <v>402</v>
      </c>
      <c r="H5" s="135">
        <v>0.2</v>
      </c>
      <c r="I5" s="135"/>
      <c r="K5" s="135"/>
      <c r="Q5" t="s">
        <v>405</v>
      </c>
      <c r="R5" s="135">
        <v>0.45</v>
      </c>
      <c r="S5" s="136" t="s">
        <v>295</v>
      </c>
      <c r="T5" s="135">
        <v>0.36</v>
      </c>
      <c r="U5" s="136" t="s">
        <v>309</v>
      </c>
      <c r="V5" s="135">
        <v>0.4</v>
      </c>
      <c r="W5" s="136" t="s">
        <v>312</v>
      </c>
    </row>
    <row r="6" spans="2:26">
      <c r="B6" t="s">
        <v>406</v>
      </c>
      <c r="C6" t="s">
        <v>312</v>
      </c>
      <c r="F6" t="s">
        <v>368</v>
      </c>
      <c r="G6" s="135" t="s">
        <v>297</v>
      </c>
      <c r="H6" s="135">
        <v>0.6</v>
      </c>
      <c r="I6" s="135" t="s">
        <v>407</v>
      </c>
      <c r="K6" s="135"/>
      <c r="Q6" t="s">
        <v>408</v>
      </c>
      <c r="R6" s="135">
        <v>0.4</v>
      </c>
      <c r="S6" s="136" t="s">
        <v>295</v>
      </c>
      <c r="T6" s="135">
        <v>0.36</v>
      </c>
      <c r="U6" s="136" t="s">
        <v>309</v>
      </c>
      <c r="V6" s="135">
        <v>0.4</v>
      </c>
      <c r="W6" s="136" t="s">
        <v>312</v>
      </c>
    </row>
    <row r="7" spans="2:26">
      <c r="B7" t="s">
        <v>409</v>
      </c>
      <c r="C7" t="s">
        <v>410</v>
      </c>
      <c r="G7" s="135"/>
      <c r="I7" s="135"/>
      <c r="K7" s="135"/>
      <c r="Q7" t="s">
        <v>411</v>
      </c>
      <c r="R7" s="135">
        <v>0.35</v>
      </c>
      <c r="S7" s="136" t="s">
        <v>297</v>
      </c>
      <c r="T7" s="135">
        <v>0.42</v>
      </c>
      <c r="U7" s="136" t="s">
        <v>309</v>
      </c>
      <c r="V7" s="135">
        <v>0.4</v>
      </c>
      <c r="W7" s="136" t="s">
        <v>312</v>
      </c>
    </row>
    <row r="8" spans="2:26">
      <c r="B8" t="s">
        <v>412</v>
      </c>
      <c r="C8" t="s">
        <v>385</v>
      </c>
      <c r="G8" s="135"/>
      <c r="I8" s="135"/>
      <c r="K8" s="135"/>
      <c r="Q8" t="s">
        <v>413</v>
      </c>
      <c r="R8" s="135">
        <v>0.35</v>
      </c>
      <c r="S8" s="136" t="s">
        <v>297</v>
      </c>
      <c r="T8" s="135">
        <v>0.6</v>
      </c>
      <c r="U8" s="136" t="s">
        <v>309</v>
      </c>
      <c r="V8" s="135">
        <v>0.26</v>
      </c>
      <c r="W8" s="136" t="s">
        <v>312</v>
      </c>
    </row>
    <row r="9" spans="2:26">
      <c r="B9" t="s">
        <v>414</v>
      </c>
      <c r="C9" t="s">
        <v>393</v>
      </c>
      <c r="G9" s="135"/>
      <c r="I9" s="135"/>
      <c r="K9" s="135"/>
      <c r="Q9" t="s">
        <v>415</v>
      </c>
      <c r="R9" s="135">
        <v>0.3</v>
      </c>
      <c r="S9" s="136" t="s">
        <v>297</v>
      </c>
      <c r="T9" s="135">
        <v>0.6</v>
      </c>
      <c r="U9" s="136" t="s">
        <v>309</v>
      </c>
      <c r="V9" s="135">
        <v>0.3</v>
      </c>
      <c r="W9" s="136" t="s">
        <v>312</v>
      </c>
    </row>
    <row r="10" spans="2:26">
      <c r="B10" t="s">
        <v>416</v>
      </c>
      <c r="C10" t="s">
        <v>312</v>
      </c>
    </row>
    <row r="11" spans="2:26">
      <c r="B11" t="s">
        <v>417</v>
      </c>
      <c r="C11" t="s">
        <v>312</v>
      </c>
      <c r="F11" t="s">
        <v>401</v>
      </c>
      <c r="G11" s="136" t="s">
        <v>293</v>
      </c>
      <c r="H11" s="135">
        <v>0.1</v>
      </c>
      <c r="I11" s="136" t="s">
        <v>402</v>
      </c>
      <c r="J11" s="135">
        <v>0.2</v>
      </c>
      <c r="K11" s="136" t="s">
        <v>393</v>
      </c>
    </row>
    <row r="12" spans="2:26">
      <c r="B12" t="s">
        <v>418</v>
      </c>
      <c r="C12" t="s">
        <v>410</v>
      </c>
      <c r="F12" t="s">
        <v>404</v>
      </c>
      <c r="G12" s="136" t="s">
        <v>293</v>
      </c>
      <c r="H12" s="135">
        <v>0.1</v>
      </c>
      <c r="I12" s="136" t="s">
        <v>309</v>
      </c>
      <c r="J12" s="135">
        <v>0.4</v>
      </c>
      <c r="K12" s="136" t="s">
        <v>393</v>
      </c>
      <c r="Q12" t="s">
        <v>175</v>
      </c>
      <c r="R12" t="s">
        <v>419</v>
      </c>
      <c r="S12" s="136" t="s">
        <v>127</v>
      </c>
      <c r="T12" t="s">
        <v>189</v>
      </c>
      <c r="U12" s="136" t="s">
        <v>190</v>
      </c>
      <c r="V12" t="s">
        <v>195</v>
      </c>
      <c r="W12" s="136" t="s">
        <v>176</v>
      </c>
      <c r="X12" t="s">
        <v>183</v>
      </c>
      <c r="Y12" s="136" t="s">
        <v>176</v>
      </c>
      <c r="Z12" t="s">
        <v>420</v>
      </c>
    </row>
    <row r="13" spans="2:26">
      <c r="B13" t="s">
        <v>421</v>
      </c>
      <c r="C13" t="s">
        <v>385</v>
      </c>
      <c r="F13" t="s">
        <v>406</v>
      </c>
      <c r="G13" s="136" t="s">
        <v>293</v>
      </c>
      <c r="H13" s="135">
        <v>0.1</v>
      </c>
      <c r="I13" s="136" t="s">
        <v>312</v>
      </c>
      <c r="J13" s="135">
        <v>0.6</v>
      </c>
      <c r="K13" s="136" t="s">
        <v>312</v>
      </c>
      <c r="Q13" t="s">
        <v>293</v>
      </c>
      <c r="R13" t="s">
        <v>402</v>
      </c>
      <c r="S13" t="s">
        <v>393</v>
      </c>
      <c r="T13" t="s">
        <v>204</v>
      </c>
      <c r="U13" t="s">
        <v>247</v>
      </c>
      <c r="V13" t="s">
        <v>293</v>
      </c>
      <c r="W13" s="134">
        <v>0.1</v>
      </c>
      <c r="X13" t="s">
        <v>402</v>
      </c>
      <c r="Y13" s="134">
        <v>0.2</v>
      </c>
      <c r="Z13" t="s">
        <v>393</v>
      </c>
    </row>
    <row r="14" spans="2:26">
      <c r="B14" t="s">
        <v>422</v>
      </c>
      <c r="C14" t="s">
        <v>312</v>
      </c>
      <c r="F14" t="s">
        <v>409</v>
      </c>
      <c r="G14" s="136" t="s">
        <v>293</v>
      </c>
      <c r="H14" s="135">
        <v>0.1</v>
      </c>
      <c r="I14" s="136" t="s">
        <v>315</v>
      </c>
      <c r="J14" s="135">
        <v>0.8</v>
      </c>
      <c r="K14" s="136" t="s">
        <v>388</v>
      </c>
      <c r="Q14" t="s">
        <v>293</v>
      </c>
      <c r="R14" t="s">
        <v>309</v>
      </c>
      <c r="S14" t="s">
        <v>393</v>
      </c>
      <c r="T14" t="s">
        <v>204</v>
      </c>
      <c r="U14" t="s">
        <v>247</v>
      </c>
      <c r="V14" t="s">
        <v>293</v>
      </c>
      <c r="W14" s="134">
        <v>0.1</v>
      </c>
      <c r="X14" t="s">
        <v>309</v>
      </c>
      <c r="Y14" s="134">
        <v>0.4</v>
      </c>
      <c r="Z14" t="s">
        <v>393</v>
      </c>
    </row>
    <row r="15" spans="2:26">
      <c r="B15" t="s">
        <v>423</v>
      </c>
      <c r="C15" t="s">
        <v>312</v>
      </c>
      <c r="F15" t="s">
        <v>412</v>
      </c>
      <c r="G15" s="136" t="s">
        <v>293</v>
      </c>
      <c r="H15" s="135">
        <v>0.1</v>
      </c>
      <c r="I15" s="136" t="s">
        <v>319</v>
      </c>
      <c r="J15" s="135">
        <v>1</v>
      </c>
      <c r="K15" s="136" t="s">
        <v>385</v>
      </c>
      <c r="Q15" t="s">
        <v>293</v>
      </c>
      <c r="R15" t="s">
        <v>312</v>
      </c>
      <c r="S15" t="s">
        <v>312</v>
      </c>
      <c r="T15" t="s">
        <v>204</v>
      </c>
      <c r="U15" t="s">
        <v>247</v>
      </c>
      <c r="V15" t="s">
        <v>293</v>
      </c>
      <c r="W15" s="134">
        <v>0.1</v>
      </c>
      <c r="X15" t="s">
        <v>312</v>
      </c>
      <c r="Y15" s="134">
        <v>0.6</v>
      </c>
      <c r="Z15" t="s">
        <v>312</v>
      </c>
    </row>
    <row r="16" spans="2:26">
      <c r="B16" t="s">
        <v>424</v>
      </c>
      <c r="C16" t="s">
        <v>312</v>
      </c>
      <c r="F16" t="s">
        <v>414</v>
      </c>
      <c r="G16" s="136" t="s">
        <v>293</v>
      </c>
      <c r="H16" s="135">
        <v>0.2</v>
      </c>
      <c r="I16" s="136" t="s">
        <v>402</v>
      </c>
      <c r="J16" s="135">
        <v>0.2</v>
      </c>
      <c r="K16" s="136" t="s">
        <v>393</v>
      </c>
      <c r="T16" t="s">
        <v>204</v>
      </c>
      <c r="U16" t="s">
        <v>247</v>
      </c>
    </row>
    <row r="17" spans="2:21">
      <c r="B17" t="s">
        <v>425</v>
      </c>
      <c r="C17" t="s">
        <v>410</v>
      </c>
      <c r="F17" t="s">
        <v>416</v>
      </c>
      <c r="G17" s="136" t="s">
        <v>293</v>
      </c>
      <c r="H17" s="135">
        <v>0.2</v>
      </c>
      <c r="I17" s="136" t="s">
        <v>309</v>
      </c>
      <c r="J17" s="135">
        <v>0.4</v>
      </c>
      <c r="K17" s="136" t="s">
        <v>393</v>
      </c>
      <c r="R17" s="135">
        <v>0.5</v>
      </c>
      <c r="S17" s="134">
        <v>0.5</v>
      </c>
      <c r="T17" t="s">
        <v>204</v>
      </c>
      <c r="U17" t="s">
        <v>247</v>
      </c>
    </row>
    <row r="18" spans="2:21">
      <c r="B18" t="s">
        <v>426</v>
      </c>
      <c r="C18" t="s">
        <v>385</v>
      </c>
      <c r="F18" t="s">
        <v>417</v>
      </c>
      <c r="G18" s="136" t="s">
        <v>293</v>
      </c>
      <c r="H18" s="135">
        <v>0.2</v>
      </c>
      <c r="I18" s="136" t="s">
        <v>312</v>
      </c>
      <c r="J18" s="135">
        <v>0.6</v>
      </c>
      <c r="K18" s="136" t="s">
        <v>312</v>
      </c>
      <c r="R18" s="135">
        <v>0.45</v>
      </c>
      <c r="S18" s="134">
        <v>0.35</v>
      </c>
      <c r="T18" t="s">
        <v>204</v>
      </c>
      <c r="U18" t="s">
        <v>247</v>
      </c>
    </row>
    <row r="19" spans="2:21">
      <c r="B19" t="s">
        <v>427</v>
      </c>
      <c r="C19" t="s">
        <v>312</v>
      </c>
      <c r="F19" t="s">
        <v>418</v>
      </c>
      <c r="G19" s="136" t="s">
        <v>293</v>
      </c>
      <c r="H19" s="135">
        <v>0.2</v>
      </c>
      <c r="I19" s="136" t="s">
        <v>315</v>
      </c>
      <c r="J19" s="135">
        <v>0.8</v>
      </c>
      <c r="K19" s="136" t="s">
        <v>388</v>
      </c>
      <c r="R19" s="135">
        <v>0.4</v>
      </c>
      <c r="T19" t="s">
        <v>204</v>
      </c>
      <c r="U19" t="s">
        <v>247</v>
      </c>
    </row>
    <row r="20" spans="2:21">
      <c r="B20" t="s">
        <v>428</v>
      </c>
      <c r="C20" t="s">
        <v>312</v>
      </c>
      <c r="F20" t="s">
        <v>421</v>
      </c>
      <c r="G20" s="136" t="s">
        <v>293</v>
      </c>
      <c r="H20" s="135">
        <v>0.2</v>
      </c>
      <c r="I20" s="136" t="s">
        <v>319</v>
      </c>
      <c r="J20" s="135">
        <v>1</v>
      </c>
      <c r="K20" s="136" t="s">
        <v>385</v>
      </c>
      <c r="R20" s="135">
        <v>0.35</v>
      </c>
      <c r="T20" t="s">
        <v>204</v>
      </c>
      <c r="U20" t="s">
        <v>247</v>
      </c>
    </row>
    <row r="21" spans="2:21">
      <c r="B21" t="s">
        <v>429</v>
      </c>
      <c r="C21" t="s">
        <v>410</v>
      </c>
      <c r="F21" t="s">
        <v>422</v>
      </c>
      <c r="G21" s="136" t="s">
        <v>295</v>
      </c>
      <c r="H21" s="135">
        <v>0.3</v>
      </c>
      <c r="I21" s="136" t="s">
        <v>402</v>
      </c>
      <c r="J21" s="135">
        <v>0.2</v>
      </c>
      <c r="K21" s="136" t="s">
        <v>393</v>
      </c>
      <c r="R21" s="135">
        <v>0.35</v>
      </c>
      <c r="T21" t="s">
        <v>204</v>
      </c>
      <c r="U21" t="s">
        <v>247</v>
      </c>
    </row>
    <row r="22" spans="2:21">
      <c r="B22" t="s">
        <v>430</v>
      </c>
      <c r="C22" t="s">
        <v>410</v>
      </c>
      <c r="F22" t="s">
        <v>423</v>
      </c>
      <c r="G22" s="136" t="s">
        <v>295</v>
      </c>
      <c r="H22" s="135">
        <v>0.3</v>
      </c>
      <c r="I22" s="136" t="s">
        <v>309</v>
      </c>
      <c r="J22" s="135">
        <v>0.4</v>
      </c>
      <c r="K22" s="136" t="s">
        <v>312</v>
      </c>
      <c r="R22" s="135">
        <v>0.3</v>
      </c>
      <c r="T22" t="s">
        <v>204</v>
      </c>
      <c r="U22" t="s">
        <v>247</v>
      </c>
    </row>
    <row r="23" spans="2:21">
      <c r="B23" t="s">
        <v>431</v>
      </c>
      <c r="C23" t="s">
        <v>385</v>
      </c>
      <c r="F23" t="s">
        <v>424</v>
      </c>
      <c r="G23" s="136" t="s">
        <v>295</v>
      </c>
      <c r="H23" s="135">
        <v>0.3</v>
      </c>
      <c r="I23" s="136" t="s">
        <v>312</v>
      </c>
      <c r="J23" s="135">
        <v>0.6</v>
      </c>
      <c r="K23" s="136" t="s">
        <v>312</v>
      </c>
      <c r="T23" t="s">
        <v>204</v>
      </c>
      <c r="U23" t="s">
        <v>247</v>
      </c>
    </row>
    <row r="24" spans="2:21">
      <c r="B24" t="s">
        <v>432</v>
      </c>
      <c r="C24" t="s">
        <v>410</v>
      </c>
      <c r="F24" t="s">
        <v>425</v>
      </c>
      <c r="G24" s="136" t="s">
        <v>295</v>
      </c>
      <c r="H24" s="135">
        <v>0.3</v>
      </c>
      <c r="I24" s="136" t="s">
        <v>315</v>
      </c>
      <c r="J24" s="135">
        <v>0.8</v>
      </c>
      <c r="K24" s="136" t="s">
        <v>388</v>
      </c>
      <c r="T24" t="s">
        <v>204</v>
      </c>
      <c r="U24" t="s">
        <v>247</v>
      </c>
    </row>
    <row r="25" spans="2:21">
      <c r="B25" t="s">
        <v>433</v>
      </c>
      <c r="C25" t="s">
        <v>410</v>
      </c>
      <c r="F25" t="s">
        <v>426</v>
      </c>
      <c r="G25" s="136" t="s">
        <v>295</v>
      </c>
      <c r="H25" s="135">
        <v>0.3</v>
      </c>
      <c r="I25" s="136" t="s">
        <v>319</v>
      </c>
      <c r="J25" s="135">
        <v>1</v>
      </c>
      <c r="K25" s="136" t="s">
        <v>385</v>
      </c>
    </row>
    <row r="26" spans="2:21">
      <c r="B26" t="s">
        <v>434</v>
      </c>
      <c r="C26" t="s">
        <v>410</v>
      </c>
      <c r="F26" t="s">
        <v>427</v>
      </c>
      <c r="G26" s="136" t="s">
        <v>295</v>
      </c>
      <c r="H26" s="135">
        <v>0.4</v>
      </c>
      <c r="I26" s="136" t="s">
        <v>402</v>
      </c>
      <c r="J26" s="135">
        <v>0.2</v>
      </c>
      <c r="K26" s="136" t="s">
        <v>393</v>
      </c>
    </row>
    <row r="27" spans="2:21">
      <c r="B27" t="s">
        <v>435</v>
      </c>
      <c r="C27" t="s">
        <v>410</v>
      </c>
      <c r="F27" t="s">
        <v>428</v>
      </c>
      <c r="G27" s="136" t="s">
        <v>295</v>
      </c>
      <c r="H27" s="135">
        <v>0.4</v>
      </c>
      <c r="I27" s="136" t="s">
        <v>309</v>
      </c>
      <c r="J27" s="135">
        <v>0.4</v>
      </c>
      <c r="K27" s="136" t="s">
        <v>312</v>
      </c>
    </row>
    <row r="28" spans="2:21">
      <c r="B28" t="s">
        <v>436</v>
      </c>
      <c r="C28" t="s">
        <v>385</v>
      </c>
      <c r="F28" t="s">
        <v>429</v>
      </c>
      <c r="G28" s="136" t="s">
        <v>295</v>
      </c>
      <c r="H28" s="135">
        <v>0.4</v>
      </c>
      <c r="I28" s="136" t="s">
        <v>312</v>
      </c>
      <c r="J28" s="135">
        <v>0.6</v>
      </c>
      <c r="K28" s="136" t="s">
        <v>312</v>
      </c>
    </row>
    <row r="29" spans="2:21">
      <c r="F29" t="s">
        <v>430</v>
      </c>
      <c r="G29" s="136" t="s">
        <v>295</v>
      </c>
      <c r="H29" s="135">
        <v>0.4</v>
      </c>
      <c r="I29" s="136" t="s">
        <v>315</v>
      </c>
      <c r="J29" s="135">
        <v>0.8</v>
      </c>
      <c r="K29" s="136" t="s">
        <v>388</v>
      </c>
    </row>
    <row r="30" spans="2:21">
      <c r="F30" t="s">
        <v>431</v>
      </c>
      <c r="G30" s="136" t="s">
        <v>295</v>
      </c>
      <c r="H30" s="135">
        <v>0.4</v>
      </c>
      <c r="I30" s="136" t="s">
        <v>319</v>
      </c>
      <c r="J30" s="135">
        <v>1</v>
      </c>
      <c r="K30" s="136" t="s">
        <v>385</v>
      </c>
    </row>
    <row r="31" spans="2:21">
      <c r="F31" t="s">
        <v>437</v>
      </c>
      <c r="G31" s="136" t="s">
        <v>297</v>
      </c>
      <c r="H31" s="135">
        <v>0.5</v>
      </c>
      <c r="I31" s="136" t="s">
        <v>402</v>
      </c>
      <c r="J31" s="135">
        <v>0.2</v>
      </c>
      <c r="K31" s="136" t="s">
        <v>312</v>
      </c>
    </row>
    <row r="32" spans="2:21">
      <c r="F32" t="s">
        <v>438</v>
      </c>
      <c r="G32" s="136" t="s">
        <v>297</v>
      </c>
      <c r="H32" s="135">
        <v>0.5</v>
      </c>
      <c r="I32" s="136" t="s">
        <v>309</v>
      </c>
      <c r="J32" s="135">
        <v>0.4</v>
      </c>
      <c r="K32" s="136" t="s">
        <v>312</v>
      </c>
    </row>
    <row r="33" spans="6:11">
      <c r="F33" t="s">
        <v>439</v>
      </c>
      <c r="G33" s="136" t="s">
        <v>297</v>
      </c>
      <c r="H33" s="135">
        <v>0.5</v>
      </c>
      <c r="I33" s="136" t="s">
        <v>312</v>
      </c>
      <c r="J33" s="135">
        <v>0.6</v>
      </c>
      <c r="K33" s="136" t="s">
        <v>312</v>
      </c>
    </row>
    <row r="34" spans="6:11">
      <c r="F34" t="s">
        <v>440</v>
      </c>
      <c r="G34" s="136" t="s">
        <v>297</v>
      </c>
      <c r="H34" s="135">
        <v>0.5</v>
      </c>
      <c r="I34" s="136" t="s">
        <v>315</v>
      </c>
      <c r="J34" s="135">
        <v>0.8</v>
      </c>
      <c r="K34" s="136" t="s">
        <v>388</v>
      </c>
    </row>
    <row r="35" spans="6:11">
      <c r="F35" t="s">
        <v>441</v>
      </c>
      <c r="G35" s="136" t="s">
        <v>297</v>
      </c>
      <c r="H35" s="135">
        <v>0.5</v>
      </c>
      <c r="I35" s="136" t="s">
        <v>319</v>
      </c>
      <c r="J35" s="135">
        <v>1</v>
      </c>
      <c r="K35" s="136" t="s">
        <v>385</v>
      </c>
    </row>
    <row r="37" spans="6:11" ht="45">
      <c r="G37" s="137" t="s">
        <v>442</v>
      </c>
    </row>
    <row r="38" spans="6:11" ht="105">
      <c r="G38" s="137" t="s">
        <v>443</v>
      </c>
    </row>
    <row r="39" spans="6:11" ht="75">
      <c r="G39" s="137" t="s">
        <v>444</v>
      </c>
    </row>
    <row r="40" spans="6:11" ht="75">
      <c r="G40" s="137" t="s">
        <v>445</v>
      </c>
    </row>
    <row r="41" spans="6:11" ht="75">
      <c r="G41" s="137" t="s">
        <v>446</v>
      </c>
    </row>
    <row r="42" spans="6:11" ht="45">
      <c r="G42" s="137" t="s">
        <v>447</v>
      </c>
    </row>
    <row r="43" spans="6:11" ht="105">
      <c r="G43" s="137" t="s">
        <v>448</v>
      </c>
    </row>
    <row r="44" spans="6:11" ht="75">
      <c r="G44" s="137" t="s">
        <v>449</v>
      </c>
    </row>
    <row r="45" spans="6:11" ht="75">
      <c r="G45" s="137" t="s">
        <v>450</v>
      </c>
    </row>
    <row r="46" spans="6:11" ht="75">
      <c r="G46" s="137" t="s">
        <v>451</v>
      </c>
    </row>
    <row r="47" spans="6:11" ht="45">
      <c r="G47" s="137" t="s">
        <v>452</v>
      </c>
    </row>
    <row r="48" spans="6:11" ht="105">
      <c r="G48" s="137" t="s">
        <v>453</v>
      </c>
    </row>
    <row r="49" spans="7:7" ht="75">
      <c r="G49" s="137" t="s">
        <v>454</v>
      </c>
    </row>
    <row r="50" spans="7:7" ht="75">
      <c r="G50" s="137" t="s">
        <v>455</v>
      </c>
    </row>
    <row r="51" spans="7:7" ht="75">
      <c r="G51" s="137" t="s">
        <v>456</v>
      </c>
    </row>
    <row r="52" spans="7:7" ht="45">
      <c r="G52" s="137" t="s">
        <v>457</v>
      </c>
    </row>
    <row r="53" spans="7:7" ht="105">
      <c r="G53" s="137" t="s">
        <v>458</v>
      </c>
    </row>
    <row r="54" spans="7:7" ht="75">
      <c r="G54" s="137" t="s">
        <v>459</v>
      </c>
    </row>
    <row r="55" spans="7:7" ht="75">
      <c r="G55" s="137" t="s">
        <v>460</v>
      </c>
    </row>
    <row r="56" spans="7:7" ht="75">
      <c r="G56" s="137" t="s">
        <v>461</v>
      </c>
    </row>
    <row r="57" spans="7:7" ht="45">
      <c r="G57" s="137" t="s">
        <v>462</v>
      </c>
    </row>
    <row r="58" spans="7:7" ht="105">
      <c r="G58" s="137" t="s">
        <v>463</v>
      </c>
    </row>
    <row r="59" spans="7:7" ht="75">
      <c r="G59" s="137" t="s">
        <v>464</v>
      </c>
    </row>
    <row r="60" spans="7:7" ht="75">
      <c r="G60" s="137" t="s">
        <v>465</v>
      </c>
    </row>
    <row r="61" spans="7:7" ht="75">
      <c r="G61" s="137" t="s">
        <v>466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467</v>
      </c>
      <c r="C2" s="3" t="s">
        <v>468</v>
      </c>
      <c r="D2" s="3" t="s">
        <v>469</v>
      </c>
      <c r="E2" s="5" t="s">
        <v>470</v>
      </c>
      <c r="F2" s="3" t="s">
        <v>471</v>
      </c>
      <c r="G2" s="3" t="s">
        <v>472</v>
      </c>
      <c r="H2" s="3" t="s">
        <v>473</v>
      </c>
      <c r="I2" s="3" t="s">
        <v>474</v>
      </c>
      <c r="J2" s="3" t="s">
        <v>475</v>
      </c>
      <c r="K2" s="3" t="s">
        <v>476</v>
      </c>
    </row>
    <row r="3" spans="2:11" ht="30">
      <c r="B3" t="s">
        <v>214</v>
      </c>
      <c r="C3" s="77" t="s">
        <v>201</v>
      </c>
      <c r="D3" s="4" t="s">
        <v>202</v>
      </c>
      <c r="E3" t="s">
        <v>204</v>
      </c>
      <c r="F3" t="s">
        <v>247</v>
      </c>
      <c r="G3" t="s">
        <v>225</v>
      </c>
      <c r="H3" t="s">
        <v>212</v>
      </c>
      <c r="I3" t="s">
        <v>208</v>
      </c>
      <c r="J3" t="s">
        <v>477</v>
      </c>
      <c r="K3" t="s">
        <v>209</v>
      </c>
    </row>
    <row r="4" spans="2:11" ht="75">
      <c r="B4" s="147" t="s">
        <v>323</v>
      </c>
      <c r="C4" t="s">
        <v>478</v>
      </c>
      <c r="D4" s="4" t="s">
        <v>311</v>
      </c>
      <c r="E4" t="s">
        <v>366</v>
      </c>
      <c r="F4" t="s">
        <v>205</v>
      </c>
      <c r="G4" t="s">
        <v>206</v>
      </c>
      <c r="H4" t="s">
        <v>207</v>
      </c>
      <c r="I4" t="s">
        <v>220</v>
      </c>
      <c r="J4" t="s">
        <v>479</v>
      </c>
      <c r="K4" t="s">
        <v>480</v>
      </c>
    </row>
    <row r="5" spans="2:11" ht="60">
      <c r="B5" s="147" t="s">
        <v>329</v>
      </c>
      <c r="C5" t="s">
        <v>234</v>
      </c>
      <c r="D5" s="4" t="s">
        <v>218</v>
      </c>
      <c r="E5" t="s">
        <v>368</v>
      </c>
      <c r="K5" t="s">
        <v>481</v>
      </c>
    </row>
    <row r="6" spans="2:11" ht="45">
      <c r="B6" s="147" t="s">
        <v>197</v>
      </c>
      <c r="C6" t="s">
        <v>256</v>
      </c>
      <c r="D6" s="4" t="s">
        <v>318</v>
      </c>
      <c r="K6" t="s">
        <v>482</v>
      </c>
    </row>
    <row r="7" spans="2:11" ht="60">
      <c r="B7" s="147" t="s">
        <v>239</v>
      </c>
      <c r="C7" t="s">
        <v>483</v>
      </c>
      <c r="D7" s="78" t="s">
        <v>322</v>
      </c>
    </row>
    <row r="8" spans="2:11" ht="30">
      <c r="B8" s="147" t="s">
        <v>484</v>
      </c>
      <c r="C8" t="s">
        <v>485</v>
      </c>
      <c r="D8" s="4" t="s">
        <v>324</v>
      </c>
    </row>
    <row r="9" spans="2:11" ht="30">
      <c r="B9" s="147" t="s">
        <v>486</v>
      </c>
      <c r="C9" t="s">
        <v>487</v>
      </c>
      <c r="D9" s="4" t="s">
        <v>325</v>
      </c>
    </row>
    <row r="10" spans="2:11" ht="30">
      <c r="C10" t="s">
        <v>488</v>
      </c>
      <c r="D10" s="4" t="s">
        <v>326</v>
      </c>
    </row>
    <row r="11" spans="2:11" ht="30">
      <c r="D11" s="4" t="s">
        <v>327</v>
      </c>
    </row>
    <row r="12" spans="2:11" ht="30">
      <c r="D12" s="4" t="s">
        <v>328</v>
      </c>
    </row>
    <row r="13" spans="2:11" ht="30">
      <c r="D13" s="141" t="s">
        <v>330</v>
      </c>
    </row>
    <row r="14" spans="2:11" ht="30">
      <c r="D14" s="141" t="s">
        <v>331</v>
      </c>
    </row>
    <row r="15" spans="2:11" ht="30">
      <c r="D15" s="141" t="s">
        <v>332</v>
      </c>
    </row>
    <row r="16" spans="2:11" ht="30">
      <c r="D16" s="141" t="s">
        <v>333</v>
      </c>
    </row>
    <row r="17" spans="4:4" ht="30">
      <c r="D17" s="141" t="s">
        <v>334</v>
      </c>
    </row>
    <row r="18" spans="4:4" ht="60">
      <c r="D18" s="77" t="s">
        <v>489</v>
      </c>
    </row>
    <row r="19" spans="4:4" ht="60">
      <c r="D19" s="77" t="s">
        <v>490</v>
      </c>
    </row>
    <row r="20" spans="4:4" ht="30">
      <c r="D20" s="137" t="s">
        <v>336</v>
      </c>
    </row>
    <row r="21" spans="4:4" ht="30">
      <c r="D21" s="137" t="s">
        <v>267</v>
      </c>
    </row>
    <row r="22" spans="4:4" ht="30">
      <c r="D22" s="137" t="s">
        <v>243</v>
      </c>
    </row>
    <row r="23" spans="4:4" ht="30">
      <c r="D23" s="137" t="s">
        <v>491</v>
      </c>
    </row>
    <row r="24" spans="4:4" ht="45">
      <c r="D24" s="137" t="s">
        <v>492</v>
      </c>
    </row>
    <row r="25" spans="4:4" ht="45">
      <c r="D25" s="137" t="s">
        <v>352</v>
      </c>
    </row>
    <row r="26" spans="4:4" ht="60">
      <c r="D26" s="137" t="s">
        <v>353</v>
      </c>
    </row>
    <row r="27" spans="4:4" ht="45">
      <c r="D27" s="137" t="s">
        <v>493</v>
      </c>
    </row>
    <row r="28" spans="4:4" ht="45">
      <c r="D28" s="137" t="s">
        <v>494</v>
      </c>
    </row>
    <row r="29" spans="4:4" ht="45">
      <c r="D29" s="137" t="s">
        <v>495</v>
      </c>
    </row>
    <row r="30" spans="4:4" ht="45">
      <c r="D30" s="137" t="s">
        <v>496</v>
      </c>
    </row>
    <row r="31" spans="4:4" ht="45">
      <c r="D31" s="137" t="s">
        <v>497</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zoomScale="71" zoomScaleNormal="71" workbookViewId="0">
      <selection activeCell="E35" sqref="E35:E39"/>
    </sheetView>
  </sheetViews>
  <sheetFormatPr defaultColWidth="11.42578125" defaultRowHeight="15"/>
  <cols>
    <col min="1" max="2" width="18.42578125" style="77" customWidth="1"/>
    <col min="3" max="3" width="15.5703125" customWidth="1"/>
    <col min="4" max="4" width="27.5703125" style="77" customWidth="1"/>
    <col min="5" max="5" width="18" style="181" customWidth="1"/>
    <col min="6" max="6" width="40.140625" customWidth="1"/>
    <col min="7" max="7" width="20.42578125" customWidth="1"/>
    <col min="8" max="8" width="10.42578125" style="182" customWidth="1"/>
    <col min="9" max="9" width="11.42578125" style="182" customWidth="1"/>
    <col min="10" max="10" width="10.140625" style="183" customWidth="1"/>
    <col min="11" max="11" width="11.42578125" style="182" customWidth="1"/>
    <col min="12" max="12" width="10.85546875" style="182" customWidth="1"/>
    <col min="13" max="13" width="18.28515625" style="182"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9" customFormat="1" ht="16.5" customHeight="1">
      <c r="A1" s="334"/>
      <c r="B1" s="335"/>
      <c r="C1" s="335"/>
      <c r="D1" s="448" t="s">
        <v>498</v>
      </c>
      <c r="E1" s="448"/>
      <c r="F1" s="448"/>
      <c r="G1" s="448"/>
      <c r="H1" s="448"/>
      <c r="I1" s="448"/>
      <c r="J1" s="448"/>
      <c r="K1" s="448"/>
      <c r="L1" s="448"/>
      <c r="M1" s="448"/>
      <c r="N1" s="448"/>
      <c r="O1" s="448"/>
      <c r="P1" s="448"/>
      <c r="Q1" s="449"/>
      <c r="R1" s="326" t="s">
        <v>160</v>
      </c>
      <c r="S1" s="326"/>
      <c r="T1" s="326"/>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336"/>
      <c r="B2" s="337"/>
      <c r="C2" s="337"/>
      <c r="D2" s="450"/>
      <c r="E2" s="450"/>
      <c r="F2" s="450"/>
      <c r="G2" s="450"/>
      <c r="H2" s="450"/>
      <c r="I2" s="450"/>
      <c r="J2" s="450"/>
      <c r="K2" s="450"/>
      <c r="L2" s="450"/>
      <c r="M2" s="450"/>
      <c r="N2" s="450"/>
      <c r="O2" s="450"/>
      <c r="P2" s="450"/>
      <c r="Q2" s="451"/>
      <c r="R2" s="326"/>
      <c r="S2" s="326"/>
      <c r="T2" s="326"/>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33"/>
      <c r="D3" s="450"/>
      <c r="E3" s="450"/>
      <c r="F3" s="450"/>
      <c r="G3" s="450"/>
      <c r="H3" s="450"/>
      <c r="I3" s="450"/>
      <c r="J3" s="450"/>
      <c r="K3" s="450"/>
      <c r="L3" s="450"/>
      <c r="M3" s="450"/>
      <c r="N3" s="450"/>
      <c r="O3" s="450"/>
      <c r="P3" s="450"/>
      <c r="Q3" s="451"/>
      <c r="R3" s="326"/>
      <c r="S3" s="326"/>
      <c r="T3" s="326"/>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327" t="s">
        <v>161</v>
      </c>
      <c r="B4" s="328"/>
      <c r="C4" s="329"/>
      <c r="D4" s="330" t="str">
        <f>'Mapa Final'!D4</f>
        <v>Asistencia Legal</v>
      </c>
      <c r="E4" s="331"/>
      <c r="F4" s="331"/>
      <c r="G4" s="331"/>
      <c r="H4" s="331"/>
      <c r="I4" s="331"/>
      <c r="J4" s="331"/>
      <c r="K4" s="331"/>
      <c r="L4" s="331"/>
      <c r="M4" s="331"/>
      <c r="N4" s="332"/>
      <c r="O4" s="333"/>
      <c r="P4" s="333"/>
      <c r="Q4" s="333"/>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327" t="s">
        <v>163</v>
      </c>
      <c r="B5" s="328"/>
      <c r="C5" s="329"/>
      <c r="D5" s="338"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39"/>
      <c r="F5" s="339"/>
      <c r="G5" s="339"/>
      <c r="H5" s="339"/>
      <c r="I5" s="339"/>
      <c r="J5" s="339"/>
      <c r="K5" s="339"/>
      <c r="L5" s="339"/>
      <c r="M5" s="339"/>
      <c r="N5" s="340"/>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327" t="s">
        <v>164</v>
      </c>
      <c r="B6" s="328"/>
      <c r="C6" s="329"/>
      <c r="D6" s="338" t="str">
        <f>'Mapa Final'!D6</f>
        <v>Nivel Seccional</v>
      </c>
      <c r="E6" s="339"/>
      <c r="F6" s="339"/>
      <c r="G6" s="339"/>
      <c r="H6" s="339"/>
      <c r="I6" s="339"/>
      <c r="J6" s="339"/>
      <c r="K6" s="339"/>
      <c r="L6" s="339"/>
      <c r="M6" s="339"/>
      <c r="N6" s="340"/>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77" customFormat="1" ht="40.5" customHeight="1" thickTop="1" thickBot="1">
      <c r="A7" s="443" t="s">
        <v>499</v>
      </c>
      <c r="B7" s="444"/>
      <c r="C7" s="444"/>
      <c r="D7" s="444"/>
      <c r="E7" s="444"/>
      <c r="F7" s="445"/>
      <c r="G7" s="184"/>
      <c r="H7" s="446" t="s">
        <v>500</v>
      </c>
      <c r="I7" s="446"/>
      <c r="J7" s="446"/>
      <c r="K7" s="446" t="s">
        <v>501</v>
      </c>
      <c r="L7" s="446"/>
      <c r="M7" s="446"/>
      <c r="N7" s="447" t="s">
        <v>502</v>
      </c>
      <c r="O7" s="452" t="s">
        <v>503</v>
      </c>
      <c r="P7" s="454" t="s">
        <v>504</v>
      </c>
      <c r="Q7" s="455"/>
      <c r="R7" s="454" t="s">
        <v>505</v>
      </c>
      <c r="S7" s="455"/>
      <c r="T7" s="456" t="s">
        <v>506</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8" customFormat="1" ht="60.95" customHeight="1" thickTop="1" thickBot="1">
      <c r="A8" s="192" t="s">
        <v>25</v>
      </c>
      <c r="B8" s="192" t="s">
        <v>172</v>
      </c>
      <c r="C8" s="193" t="s">
        <v>113</v>
      </c>
      <c r="D8" s="185" t="s">
        <v>173</v>
      </c>
      <c r="E8" s="238" t="s">
        <v>117</v>
      </c>
      <c r="F8" s="238" t="s">
        <v>119</v>
      </c>
      <c r="G8" s="238" t="s">
        <v>121</v>
      </c>
      <c r="H8" s="186" t="s">
        <v>507</v>
      </c>
      <c r="I8" s="186" t="s">
        <v>467</v>
      </c>
      <c r="J8" s="186" t="s">
        <v>508</v>
      </c>
      <c r="K8" s="186" t="s">
        <v>507</v>
      </c>
      <c r="L8" s="186" t="s">
        <v>509</v>
      </c>
      <c r="M8" s="186" t="s">
        <v>508</v>
      </c>
      <c r="N8" s="447"/>
      <c r="O8" s="453"/>
      <c r="P8" s="187" t="s">
        <v>510</v>
      </c>
      <c r="Q8" s="187" t="s">
        <v>511</v>
      </c>
      <c r="R8" s="187" t="s">
        <v>512</v>
      </c>
      <c r="S8" s="187" t="s">
        <v>513</v>
      </c>
      <c r="T8" s="456"/>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9" customFormat="1" ht="10.5" customHeight="1" thickTop="1" thickBot="1">
      <c r="A9" s="457"/>
      <c r="B9" s="458"/>
      <c r="C9" s="458"/>
      <c r="D9" s="458"/>
      <c r="E9" s="458"/>
      <c r="F9" s="458"/>
      <c r="G9" s="458"/>
      <c r="H9" s="458"/>
      <c r="I9" s="458"/>
      <c r="J9" s="458"/>
      <c r="K9" s="458"/>
      <c r="L9" s="458"/>
      <c r="M9" s="458"/>
      <c r="N9" s="458"/>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80" customFormat="1" ht="15" customHeight="1">
      <c r="A10" s="459">
        <f>'Mapa Final'!A10</f>
        <v>1</v>
      </c>
      <c r="B10" s="486" t="str">
        <f>'Mapa Final'!B10</f>
        <v>Incumplimiento</v>
      </c>
      <c r="C10" s="462" t="str">
        <f>'Mapa Final'!C10</f>
        <v>Vulneración de los derechos fundamentales de los ciudadanos</v>
      </c>
      <c r="D10" s="462" t="str">
        <f>'Mapa Final'!D10</f>
        <v>Solicitudes de conciliación prejudicial presentadas por los abogados convocantes ante el nivel central y no ante el seccional.</v>
      </c>
      <c r="E10" s="465" t="str">
        <f>'Mapa Final'!E10</f>
        <v xml:space="preserve">Incremento de las solicitudes de conciliación prejudicial. </v>
      </c>
      <c r="F10" s="465" t="str">
        <f>'Mapa Final'!F10</f>
        <v xml:space="preserve">Posibilidad de vulneración de los derechos fundamentales de los ciudadanos por incremento de las solicitudes de conciliación prejudicial. </v>
      </c>
      <c r="G10" s="465" t="str">
        <f>'Mapa Final'!G10</f>
        <v>Ejecución y Administración de Procesos</v>
      </c>
      <c r="H10" s="471" t="str">
        <f>'Mapa Final'!I10</f>
        <v>Media</v>
      </c>
      <c r="I10" s="474" t="str">
        <f>'Mapa Final'!L10</f>
        <v>Leve</v>
      </c>
      <c r="J10" s="483" t="str">
        <f>'Mapa Final'!N10</f>
        <v>Moderado</v>
      </c>
      <c r="K10" s="480" t="str">
        <f>'Mapa Final'!AA10</f>
        <v>Baja</v>
      </c>
      <c r="L10" s="480" t="str">
        <f>'Mapa Final'!AE10</f>
        <v>Leve</v>
      </c>
      <c r="M10" s="477" t="str">
        <f>'Mapa Final'!AG10</f>
        <v>Bajo</v>
      </c>
      <c r="N10" s="480" t="str">
        <f>'Mapa Final'!AH10</f>
        <v>Aceptar</v>
      </c>
      <c r="O10" s="468"/>
      <c r="P10" s="468"/>
      <c r="Q10" s="468"/>
      <c r="R10" s="468"/>
      <c r="S10" s="468"/>
      <c r="T10" s="468"/>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80" customFormat="1" ht="13.5" customHeight="1">
      <c r="A11" s="460"/>
      <c r="B11" s="305"/>
      <c r="C11" s="463"/>
      <c r="D11" s="463"/>
      <c r="E11" s="466"/>
      <c r="F11" s="466"/>
      <c r="G11" s="466"/>
      <c r="H11" s="472"/>
      <c r="I11" s="475"/>
      <c r="J11" s="484"/>
      <c r="K11" s="481"/>
      <c r="L11" s="481"/>
      <c r="M11" s="478"/>
      <c r="N11" s="481"/>
      <c r="O11" s="469"/>
      <c r="P11" s="469"/>
      <c r="Q11" s="469"/>
      <c r="R11" s="469"/>
      <c r="S11" s="469"/>
      <c r="T11" s="46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80" customFormat="1" ht="13.5" customHeight="1">
      <c r="A12" s="460"/>
      <c r="B12" s="305"/>
      <c r="C12" s="463"/>
      <c r="D12" s="463"/>
      <c r="E12" s="466"/>
      <c r="F12" s="466"/>
      <c r="G12" s="466"/>
      <c r="H12" s="472"/>
      <c r="I12" s="475"/>
      <c r="J12" s="484"/>
      <c r="K12" s="481"/>
      <c r="L12" s="481"/>
      <c r="M12" s="478"/>
      <c r="N12" s="481"/>
      <c r="O12" s="469"/>
      <c r="P12" s="469"/>
      <c r="Q12" s="469"/>
      <c r="R12" s="469"/>
      <c r="S12" s="469"/>
      <c r="T12" s="46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80" customFormat="1" ht="13.5" customHeight="1">
      <c r="A13" s="460"/>
      <c r="B13" s="305"/>
      <c r="C13" s="463"/>
      <c r="D13" s="463"/>
      <c r="E13" s="466"/>
      <c r="F13" s="466"/>
      <c r="G13" s="466"/>
      <c r="H13" s="472"/>
      <c r="I13" s="475"/>
      <c r="J13" s="484"/>
      <c r="K13" s="481"/>
      <c r="L13" s="481"/>
      <c r="M13" s="478"/>
      <c r="N13" s="481"/>
      <c r="O13" s="469"/>
      <c r="P13" s="469"/>
      <c r="Q13" s="469"/>
      <c r="R13" s="469"/>
      <c r="S13" s="469"/>
      <c r="T13" s="46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80" customFormat="1" ht="238.5" customHeight="1" thickBot="1">
      <c r="A14" s="461"/>
      <c r="B14" s="487"/>
      <c r="C14" s="464"/>
      <c r="D14" s="464"/>
      <c r="E14" s="467"/>
      <c r="F14" s="467"/>
      <c r="G14" s="467"/>
      <c r="H14" s="473"/>
      <c r="I14" s="476"/>
      <c r="J14" s="485"/>
      <c r="K14" s="482"/>
      <c r="L14" s="482"/>
      <c r="M14" s="479"/>
      <c r="N14" s="482"/>
      <c r="O14" s="470"/>
      <c r="P14" s="470"/>
      <c r="Q14" s="470"/>
      <c r="R14" s="470"/>
      <c r="S14" s="470"/>
      <c r="T14" s="47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80" customFormat="1" ht="15" customHeight="1">
      <c r="A15" s="459">
        <f>'Mapa Final'!A12</f>
        <v>2</v>
      </c>
      <c r="B15" s="486" t="str">
        <f>'Mapa Final'!B12</f>
        <v>Inexactitud</v>
      </c>
      <c r="C15" s="462" t="str">
        <f>'Mapa Final'!C12</f>
        <v>Reputacional</v>
      </c>
      <c r="D15" s="462" t="str">
        <f>'Mapa Final'!D12</f>
        <v xml:space="preserve">Falta de estudio y actualización en materia jurídica de los apoderados de la Rama Judicial. </v>
      </c>
      <c r="E15" s="465" t="str">
        <f>'Mapa Final'!E12</f>
        <v>Impresiciones en la defensa judicial</v>
      </c>
      <c r="F15" s="465" t="str">
        <f>'Mapa Final'!F12</f>
        <v xml:space="preserve">Posibilidad de pérdida reputacional por impresiciones en la defensa judicial </v>
      </c>
      <c r="G15" s="465" t="str">
        <f>'Mapa Final'!G12</f>
        <v>Ejecución y Administración de Procesos</v>
      </c>
      <c r="H15" s="471" t="str">
        <f>'Mapa Final'!I12</f>
        <v>Media</v>
      </c>
      <c r="I15" s="474" t="str">
        <f>'Mapa Final'!L12</f>
        <v>Moderado</v>
      </c>
      <c r="J15" s="483" t="str">
        <f>'Mapa Final'!N12</f>
        <v>Moderado</v>
      </c>
      <c r="K15" s="480" t="str">
        <f>'Mapa Final'!AA12</f>
        <v>Baja</v>
      </c>
      <c r="L15" s="480" t="str">
        <f>'Mapa Final'!AE12</f>
        <v>Moderado</v>
      </c>
      <c r="M15" s="477" t="str">
        <f>'Mapa Final'!AG12</f>
        <v>Moderado</v>
      </c>
      <c r="N15" s="480" t="str">
        <f>'Mapa Final'!AH12</f>
        <v>Aceptar</v>
      </c>
      <c r="O15" s="468"/>
      <c r="P15" s="468"/>
      <c r="Q15" s="468"/>
      <c r="R15" s="468"/>
      <c r="S15" s="468"/>
      <c r="T15" s="468"/>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80" customFormat="1" ht="13.5" customHeight="1">
      <c r="A16" s="460"/>
      <c r="B16" s="305"/>
      <c r="C16" s="463"/>
      <c r="D16" s="463"/>
      <c r="E16" s="466"/>
      <c r="F16" s="466"/>
      <c r="G16" s="466"/>
      <c r="H16" s="472"/>
      <c r="I16" s="475"/>
      <c r="J16" s="484"/>
      <c r="K16" s="481"/>
      <c r="L16" s="481"/>
      <c r="M16" s="478"/>
      <c r="N16" s="481"/>
      <c r="O16" s="469"/>
      <c r="P16" s="469"/>
      <c r="Q16" s="469"/>
      <c r="R16" s="469"/>
      <c r="S16" s="469"/>
      <c r="T16" s="46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80" customFormat="1" ht="13.5" customHeight="1">
      <c r="A17" s="460"/>
      <c r="B17" s="305"/>
      <c r="C17" s="463"/>
      <c r="D17" s="463"/>
      <c r="E17" s="466"/>
      <c r="F17" s="466"/>
      <c r="G17" s="466"/>
      <c r="H17" s="472"/>
      <c r="I17" s="475"/>
      <c r="J17" s="484"/>
      <c r="K17" s="481"/>
      <c r="L17" s="481"/>
      <c r="M17" s="478"/>
      <c r="N17" s="481"/>
      <c r="O17" s="469"/>
      <c r="P17" s="469"/>
      <c r="Q17" s="469"/>
      <c r="R17" s="469"/>
      <c r="S17" s="469"/>
      <c r="T17" s="46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80" customFormat="1" ht="13.5" customHeight="1">
      <c r="A18" s="460"/>
      <c r="B18" s="305"/>
      <c r="C18" s="463"/>
      <c r="D18" s="463"/>
      <c r="E18" s="466"/>
      <c r="F18" s="466"/>
      <c r="G18" s="466"/>
      <c r="H18" s="472"/>
      <c r="I18" s="475"/>
      <c r="J18" s="484"/>
      <c r="K18" s="481"/>
      <c r="L18" s="481"/>
      <c r="M18" s="478"/>
      <c r="N18" s="481"/>
      <c r="O18" s="469"/>
      <c r="P18" s="469"/>
      <c r="Q18" s="469"/>
      <c r="R18" s="469"/>
      <c r="S18" s="469"/>
      <c r="T18" s="46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80" customFormat="1" ht="255.75" customHeight="1" thickBot="1">
      <c r="A19" s="461"/>
      <c r="B19" s="487"/>
      <c r="C19" s="464"/>
      <c r="D19" s="464"/>
      <c r="E19" s="467"/>
      <c r="F19" s="467"/>
      <c r="G19" s="467"/>
      <c r="H19" s="473"/>
      <c r="I19" s="476"/>
      <c r="J19" s="485"/>
      <c r="K19" s="482"/>
      <c r="L19" s="482"/>
      <c r="M19" s="479"/>
      <c r="N19" s="482"/>
      <c r="O19" s="470"/>
      <c r="P19" s="470"/>
      <c r="Q19" s="470"/>
      <c r="R19" s="470"/>
      <c r="S19" s="470"/>
      <c r="T19" s="47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59">
        <f>'Mapa Final'!A17</f>
        <v>3</v>
      </c>
      <c r="B20" s="486" t="str">
        <f>'Mapa Final'!B17</f>
        <v>Corrupción</v>
      </c>
      <c r="C20" s="462" t="str">
        <f>'Mapa Final'!C17</f>
        <v>Reputacional</v>
      </c>
      <c r="D20" s="462" t="str">
        <f>'Mapa Final'!D17</f>
        <v xml:space="preserve">Errores en las actuaciones adelantadas por los apoderados de la Rama Judicial que redundan en una deficiente defensa judicial, lo cual tiene como consecuencia fallos desfavorables a la Nación. </v>
      </c>
      <c r="E20" s="465" t="str">
        <f>'Mapa Final'!E17</f>
        <v>Intereses personales o de allegados en los procesos judiciales.</v>
      </c>
      <c r="F20" s="465" t="str">
        <f>'Mapa Final'!F17</f>
        <v>Posibilidad de pérdida reputacional por intereses personales o de allegados en los procesos judiciales.</v>
      </c>
      <c r="G20" s="465" t="str">
        <f>'Mapa Final'!G17</f>
        <v>Fraude Interno</v>
      </c>
      <c r="H20" s="471" t="str">
        <f>'Mapa Final'!I17</f>
        <v>Muy Baja</v>
      </c>
      <c r="I20" s="474" t="str">
        <f>'Mapa Final'!L17</f>
        <v>Moderado</v>
      </c>
      <c r="J20" s="483" t="str">
        <f>'Mapa Final'!N17</f>
        <v>Moderado</v>
      </c>
      <c r="K20" s="480" t="str">
        <f>'Mapa Final'!AA17</f>
        <v>Muy Baja</v>
      </c>
      <c r="L20" s="480" t="str">
        <f>'Mapa Final'!AE17</f>
        <v>Moderado</v>
      </c>
      <c r="M20" s="477" t="str">
        <f>'Mapa Final'!AG17</f>
        <v>Moderado</v>
      </c>
      <c r="N20" s="480" t="str">
        <f>'Mapa Final'!AH17</f>
        <v>Aceptar</v>
      </c>
      <c r="O20" s="468"/>
      <c r="P20" s="468"/>
      <c r="Q20" s="468"/>
      <c r="R20" s="468"/>
      <c r="S20" s="468"/>
      <c r="T20" s="468"/>
      <c r="U20" s="34"/>
      <c r="V20" s="34"/>
    </row>
    <row r="21" spans="1:176">
      <c r="A21" s="460"/>
      <c r="B21" s="305"/>
      <c r="C21" s="463"/>
      <c r="D21" s="463"/>
      <c r="E21" s="466"/>
      <c r="F21" s="466"/>
      <c r="G21" s="466"/>
      <c r="H21" s="472"/>
      <c r="I21" s="475"/>
      <c r="J21" s="484"/>
      <c r="K21" s="481"/>
      <c r="L21" s="481"/>
      <c r="M21" s="478"/>
      <c r="N21" s="481"/>
      <c r="O21" s="469"/>
      <c r="P21" s="469"/>
      <c r="Q21" s="469"/>
      <c r="R21" s="469"/>
      <c r="S21" s="469"/>
      <c r="T21" s="469"/>
      <c r="U21" s="34"/>
      <c r="V21" s="34"/>
    </row>
    <row r="22" spans="1:176">
      <c r="A22" s="460"/>
      <c r="B22" s="305"/>
      <c r="C22" s="463"/>
      <c r="D22" s="463"/>
      <c r="E22" s="466"/>
      <c r="F22" s="466"/>
      <c r="G22" s="466"/>
      <c r="H22" s="472"/>
      <c r="I22" s="475"/>
      <c r="J22" s="484"/>
      <c r="K22" s="481"/>
      <c r="L22" s="481"/>
      <c r="M22" s="478"/>
      <c r="N22" s="481"/>
      <c r="O22" s="469"/>
      <c r="P22" s="469"/>
      <c r="Q22" s="469"/>
      <c r="R22" s="469"/>
      <c r="S22" s="469"/>
      <c r="T22" s="469"/>
      <c r="U22" s="34"/>
      <c r="V22" s="34"/>
    </row>
    <row r="23" spans="1:176">
      <c r="A23" s="460"/>
      <c r="B23" s="305"/>
      <c r="C23" s="463"/>
      <c r="D23" s="463"/>
      <c r="E23" s="466"/>
      <c r="F23" s="466"/>
      <c r="G23" s="466"/>
      <c r="H23" s="472"/>
      <c r="I23" s="475"/>
      <c r="J23" s="484"/>
      <c r="K23" s="481"/>
      <c r="L23" s="481"/>
      <c r="M23" s="478"/>
      <c r="N23" s="481"/>
      <c r="O23" s="469"/>
      <c r="P23" s="469"/>
      <c r="Q23" s="469"/>
      <c r="R23" s="469"/>
      <c r="S23" s="469"/>
      <c r="T23" s="469"/>
      <c r="U23" s="34"/>
      <c r="V23" s="34"/>
    </row>
    <row r="24" spans="1:176" ht="307.5" customHeight="1" thickBot="1">
      <c r="A24" s="461"/>
      <c r="B24" s="487"/>
      <c r="C24" s="464"/>
      <c r="D24" s="464"/>
      <c r="E24" s="467"/>
      <c r="F24" s="467"/>
      <c r="G24" s="467"/>
      <c r="H24" s="473"/>
      <c r="I24" s="476"/>
      <c r="J24" s="485"/>
      <c r="K24" s="482"/>
      <c r="L24" s="482"/>
      <c r="M24" s="479"/>
      <c r="N24" s="482"/>
      <c r="O24" s="470"/>
      <c r="P24" s="470"/>
      <c r="Q24" s="470"/>
      <c r="R24" s="470"/>
      <c r="S24" s="470"/>
      <c r="T24" s="470"/>
      <c r="U24" s="34"/>
      <c r="V24" s="34"/>
    </row>
    <row r="25" spans="1:176">
      <c r="A25" s="459">
        <f>'Mapa Final'!A22</f>
        <v>4</v>
      </c>
      <c r="B25" s="486" t="str">
        <f>'Mapa Final'!B22</f>
        <v>RIESGO PÚBLICO</v>
      </c>
      <c r="C25" s="462" t="str">
        <f>'Mapa Final'!C22</f>
        <v>Afectación en la Prestación del Servicio de Justicia</v>
      </c>
      <c r="D25" s="462" t="str">
        <f>'Mapa Final'!D22</f>
        <v>Limitación en el acceso al lugar del trabajo por desorden publico</v>
      </c>
      <c r="E25" s="465" t="str">
        <f>'Mapa Final'!E22</f>
        <v>Limitación por factores sociales que afectan el desarrollo de las actividades en las sedes del Distrito</v>
      </c>
      <c r="F25" s="465" t="str">
        <f>'Mapa Final'!F22</f>
        <v xml:space="preserve">Posibilidad de afectación en la prestación del servicio de justicia por limitación por factores sociales que afectan el desarrollo de las actividades en las sedes del Distrito
</v>
      </c>
      <c r="G25" s="465" t="str">
        <f>'Mapa Final'!G22</f>
        <v>Ejecución y Administración de Procesos</v>
      </c>
      <c r="H25" s="471" t="str">
        <f>'Mapa Final'!I22</f>
        <v>Media</v>
      </c>
      <c r="I25" s="474" t="str">
        <f>'Mapa Final'!L22</f>
        <v>Moderado</v>
      </c>
      <c r="J25" s="483" t="str">
        <f>'Mapa Final'!N22</f>
        <v>Moderado</v>
      </c>
      <c r="K25" s="480" t="str">
        <f>'Mapa Final'!AA22</f>
        <v>Baja</v>
      </c>
      <c r="L25" s="480" t="str">
        <f>'Mapa Final'!AE22</f>
        <v>Moderado</v>
      </c>
      <c r="M25" s="477" t="str">
        <f>'Mapa Final'!AG22</f>
        <v>Moderado</v>
      </c>
      <c r="N25" s="480" t="str">
        <f>'Mapa Final'!AH22</f>
        <v>Aceptar</v>
      </c>
      <c r="O25" s="468"/>
      <c r="P25" s="468"/>
      <c r="Q25" s="468"/>
      <c r="R25" s="468"/>
      <c r="S25" s="468"/>
      <c r="T25" s="468"/>
    </row>
    <row r="26" spans="1:176">
      <c r="A26" s="460"/>
      <c r="B26" s="305"/>
      <c r="C26" s="463"/>
      <c r="D26" s="463"/>
      <c r="E26" s="466"/>
      <c r="F26" s="466"/>
      <c r="G26" s="466"/>
      <c r="H26" s="472"/>
      <c r="I26" s="475"/>
      <c r="J26" s="484"/>
      <c r="K26" s="481"/>
      <c r="L26" s="481"/>
      <c r="M26" s="478"/>
      <c r="N26" s="481"/>
      <c r="O26" s="469"/>
      <c r="P26" s="469"/>
      <c r="Q26" s="469"/>
      <c r="R26" s="469"/>
      <c r="S26" s="469"/>
      <c r="T26" s="469"/>
    </row>
    <row r="27" spans="1:176">
      <c r="A27" s="460"/>
      <c r="B27" s="305"/>
      <c r="C27" s="463"/>
      <c r="D27" s="463"/>
      <c r="E27" s="466"/>
      <c r="F27" s="466"/>
      <c r="G27" s="466"/>
      <c r="H27" s="472"/>
      <c r="I27" s="475"/>
      <c r="J27" s="484"/>
      <c r="K27" s="481"/>
      <c r="L27" s="481"/>
      <c r="M27" s="478"/>
      <c r="N27" s="481"/>
      <c r="O27" s="469"/>
      <c r="P27" s="469"/>
      <c r="Q27" s="469"/>
      <c r="R27" s="469"/>
      <c r="S27" s="469"/>
      <c r="T27" s="469"/>
    </row>
    <row r="28" spans="1:176">
      <c r="A28" s="460"/>
      <c r="B28" s="305"/>
      <c r="C28" s="463"/>
      <c r="D28" s="463"/>
      <c r="E28" s="466"/>
      <c r="F28" s="466"/>
      <c r="G28" s="466"/>
      <c r="H28" s="472"/>
      <c r="I28" s="475"/>
      <c r="J28" s="484"/>
      <c r="K28" s="481"/>
      <c r="L28" s="481"/>
      <c r="M28" s="478"/>
      <c r="N28" s="481"/>
      <c r="O28" s="469"/>
      <c r="P28" s="469"/>
      <c r="Q28" s="469"/>
      <c r="R28" s="469"/>
      <c r="S28" s="469"/>
      <c r="T28" s="469"/>
    </row>
    <row r="29" spans="1:176" ht="277.5" customHeight="1" thickBot="1">
      <c r="A29" s="461"/>
      <c r="B29" s="487"/>
      <c r="C29" s="464"/>
      <c r="D29" s="464"/>
      <c r="E29" s="467"/>
      <c r="F29" s="467"/>
      <c r="G29" s="467"/>
      <c r="H29" s="473"/>
      <c r="I29" s="476"/>
      <c r="J29" s="485"/>
      <c r="K29" s="482"/>
      <c r="L29" s="482"/>
      <c r="M29" s="479"/>
      <c r="N29" s="482"/>
      <c r="O29" s="470"/>
      <c r="P29" s="470"/>
      <c r="Q29" s="470"/>
      <c r="R29" s="470"/>
      <c r="S29" s="470"/>
      <c r="T29" s="470"/>
    </row>
    <row r="30" spans="1:176">
      <c r="A30" s="459">
        <f>'Mapa Final'!A27</f>
        <v>5</v>
      </c>
      <c r="B30" s="486" t="str">
        <f>'Mapa Final'!B27</f>
        <v>PERDIDA DE INFORMACION POR GESTION TECNOLOGICA</v>
      </c>
      <c r="C30" s="462" t="str">
        <f>'Mapa Final'!C27</f>
        <v>Afectación en la Prestación del Servicio de Justicia</v>
      </c>
      <c r="D30" s="462" t="str">
        <f>'Mapa Final'!D27</f>
        <v xml:space="preserve">Terrorismo tecnologico a la institucion </v>
      </c>
      <c r="E30" s="465" t="str">
        <f>'Mapa Final'!E27</f>
        <v>No contar con los controles necesarios para salvaguardar la informacion del area de asistenica legal</v>
      </c>
      <c r="F30" s="465" t="str">
        <f>'Mapa Final'!F27</f>
        <v>Posibilidad de afectación en la prestación del servicio de justicia por no contar con los controles necesarios para salvaguardar la informacion del area de asistenica legal</v>
      </c>
      <c r="G30" s="465" t="str">
        <f>'Mapa Final'!G27</f>
        <v>Fallas Tecnológicas</v>
      </c>
      <c r="H30" s="471" t="str">
        <f>'Mapa Final'!I27</f>
        <v>Alta</v>
      </c>
      <c r="I30" s="474" t="str">
        <f>'Mapa Final'!L27</f>
        <v>Moderado</v>
      </c>
      <c r="J30" s="483" t="str">
        <f>'Mapa Final'!N27</f>
        <v xml:space="preserve">Alto </v>
      </c>
      <c r="K30" s="480" t="str">
        <f>'Mapa Final'!AA27</f>
        <v>Media</v>
      </c>
      <c r="L30" s="480" t="str">
        <f>'Mapa Final'!AE27</f>
        <v>Moderado</v>
      </c>
      <c r="M30" s="477" t="str">
        <f>'Mapa Final'!AG27</f>
        <v>Moderado</v>
      </c>
      <c r="N30" s="480" t="str">
        <f>'Mapa Final'!AH27</f>
        <v>Aceptar</v>
      </c>
      <c r="O30" s="468"/>
      <c r="P30" s="468"/>
      <c r="Q30" s="468"/>
      <c r="R30" s="468"/>
      <c r="S30" s="468"/>
      <c r="T30" s="468"/>
    </row>
    <row r="31" spans="1:176">
      <c r="A31" s="460"/>
      <c r="B31" s="305"/>
      <c r="C31" s="463"/>
      <c r="D31" s="463"/>
      <c r="E31" s="466"/>
      <c r="F31" s="466"/>
      <c r="G31" s="466"/>
      <c r="H31" s="472"/>
      <c r="I31" s="475"/>
      <c r="J31" s="484"/>
      <c r="K31" s="481"/>
      <c r="L31" s="481"/>
      <c r="M31" s="478"/>
      <c r="N31" s="481"/>
      <c r="O31" s="469"/>
      <c r="P31" s="469"/>
      <c r="Q31" s="469"/>
      <c r="R31" s="469"/>
      <c r="S31" s="469"/>
      <c r="T31" s="469"/>
    </row>
    <row r="32" spans="1:176">
      <c r="A32" s="460"/>
      <c r="B32" s="305"/>
      <c r="C32" s="463"/>
      <c r="D32" s="463"/>
      <c r="E32" s="466"/>
      <c r="F32" s="466"/>
      <c r="G32" s="466"/>
      <c r="H32" s="472"/>
      <c r="I32" s="475"/>
      <c r="J32" s="484"/>
      <c r="K32" s="481"/>
      <c r="L32" s="481"/>
      <c r="M32" s="478"/>
      <c r="N32" s="481"/>
      <c r="O32" s="469"/>
      <c r="P32" s="469"/>
      <c r="Q32" s="469"/>
      <c r="R32" s="469"/>
      <c r="S32" s="469"/>
      <c r="T32" s="469"/>
    </row>
    <row r="33" spans="1:20">
      <c r="A33" s="460"/>
      <c r="B33" s="305"/>
      <c r="C33" s="463"/>
      <c r="D33" s="463"/>
      <c r="E33" s="466"/>
      <c r="F33" s="466"/>
      <c r="G33" s="466"/>
      <c r="H33" s="472"/>
      <c r="I33" s="475"/>
      <c r="J33" s="484"/>
      <c r="K33" s="481"/>
      <c r="L33" s="481"/>
      <c r="M33" s="478"/>
      <c r="N33" s="481"/>
      <c r="O33" s="469"/>
      <c r="P33" s="469"/>
      <c r="Q33" s="469"/>
      <c r="R33" s="469"/>
      <c r="S33" s="469"/>
      <c r="T33" s="469"/>
    </row>
    <row r="34" spans="1:20" ht="102.75" customHeight="1" thickBot="1">
      <c r="A34" s="461"/>
      <c r="B34" s="487"/>
      <c r="C34" s="464"/>
      <c r="D34" s="464"/>
      <c r="E34" s="467"/>
      <c r="F34" s="467"/>
      <c r="G34" s="467"/>
      <c r="H34" s="473"/>
      <c r="I34" s="476"/>
      <c r="J34" s="485"/>
      <c r="K34" s="482"/>
      <c r="L34" s="482"/>
      <c r="M34" s="479"/>
      <c r="N34" s="482"/>
      <c r="O34" s="470"/>
      <c r="P34" s="470"/>
      <c r="Q34" s="470"/>
      <c r="R34" s="470"/>
      <c r="S34" s="470"/>
      <c r="T34" s="470"/>
    </row>
    <row r="35" spans="1:20">
      <c r="A35" s="459">
        <f>'Mapa Final'!A32</f>
        <v>6</v>
      </c>
      <c r="B35" s="486" t="str">
        <f>'Mapa Final'!B32</f>
        <v>RIESGO DE EXPOSICION A CONTAGIOS</v>
      </c>
      <c r="C35" s="462" t="str">
        <f>'Mapa Final'!C32</f>
        <v>Afectación en la Prestación del Servicio de Justicia</v>
      </c>
      <c r="D35" s="462" t="str">
        <f>'Mapa Final'!D32</f>
        <v>Indebida aplicacion de la ley general de archivo para expedientes fisicos (Ley 594 del 2000)</v>
      </c>
      <c r="E35" s="465" t="str">
        <f>'Mapa Final'!E32</f>
        <v>Falta de concientizacion de los empleados judiciales para el manejo de expedientes fisicos</v>
      </c>
      <c r="F35" s="465" t="str">
        <f>'Mapa Final'!F32</f>
        <v>Posibilidad de afectacion en la prestacion del servicio de justicia por falta de concientización de los empleados judiciales para el manejo de expedientes físicos.</v>
      </c>
      <c r="G35" s="465" t="str">
        <f>'Mapa Final'!G32</f>
        <v>Ejecución y Administración de Procesos</v>
      </c>
      <c r="H35" s="471" t="str">
        <f>'Mapa Final'!I32</f>
        <v>Media</v>
      </c>
      <c r="I35" s="474" t="str">
        <f>'Mapa Final'!L32</f>
        <v>Menor</v>
      </c>
      <c r="J35" s="483" t="str">
        <f>'Mapa Final'!N32</f>
        <v>Moderado</v>
      </c>
      <c r="K35" s="480" t="str">
        <f>'Mapa Final'!AA32</f>
        <v>Baja</v>
      </c>
      <c r="L35" s="480" t="str">
        <f>'Mapa Final'!AE32</f>
        <v>Menor</v>
      </c>
      <c r="M35" s="477" t="str">
        <f>'Mapa Final'!AG32</f>
        <v>Moderado</v>
      </c>
      <c r="N35" s="480" t="str">
        <f>'Mapa Final'!AH32</f>
        <v>Aceptar</v>
      </c>
      <c r="O35" s="468"/>
      <c r="P35" s="468"/>
      <c r="Q35" s="468"/>
      <c r="R35" s="468"/>
      <c r="S35" s="468"/>
      <c r="T35" s="468"/>
    </row>
    <row r="36" spans="1:20">
      <c r="A36" s="460"/>
      <c r="B36" s="305"/>
      <c r="C36" s="463"/>
      <c r="D36" s="463"/>
      <c r="E36" s="466"/>
      <c r="F36" s="466"/>
      <c r="G36" s="466"/>
      <c r="H36" s="472"/>
      <c r="I36" s="475"/>
      <c r="J36" s="484"/>
      <c r="K36" s="481"/>
      <c r="L36" s="481"/>
      <c r="M36" s="478"/>
      <c r="N36" s="481"/>
      <c r="O36" s="469"/>
      <c r="P36" s="469"/>
      <c r="Q36" s="469"/>
      <c r="R36" s="469"/>
      <c r="S36" s="469"/>
      <c r="T36" s="469"/>
    </row>
    <row r="37" spans="1:20">
      <c r="A37" s="460"/>
      <c r="B37" s="305"/>
      <c r="C37" s="463"/>
      <c r="D37" s="463"/>
      <c r="E37" s="466"/>
      <c r="F37" s="466"/>
      <c r="G37" s="466"/>
      <c r="H37" s="472"/>
      <c r="I37" s="475"/>
      <c r="J37" s="484"/>
      <c r="K37" s="481"/>
      <c r="L37" s="481"/>
      <c r="M37" s="478"/>
      <c r="N37" s="481"/>
      <c r="O37" s="469"/>
      <c r="P37" s="469"/>
      <c r="Q37" s="469"/>
      <c r="R37" s="469"/>
      <c r="S37" s="469"/>
      <c r="T37" s="469"/>
    </row>
    <row r="38" spans="1:20">
      <c r="A38" s="460"/>
      <c r="B38" s="305"/>
      <c r="C38" s="463"/>
      <c r="D38" s="463"/>
      <c r="E38" s="466"/>
      <c r="F38" s="466"/>
      <c r="G38" s="466"/>
      <c r="H38" s="472"/>
      <c r="I38" s="475"/>
      <c r="J38" s="484"/>
      <c r="K38" s="481"/>
      <c r="L38" s="481"/>
      <c r="M38" s="478"/>
      <c r="N38" s="481"/>
      <c r="O38" s="469"/>
      <c r="P38" s="469"/>
      <c r="Q38" s="469"/>
      <c r="R38" s="469"/>
      <c r="S38" s="469"/>
      <c r="T38" s="469"/>
    </row>
    <row r="39" spans="1:20" ht="278.25" customHeight="1" thickBot="1">
      <c r="A39" s="461"/>
      <c r="B39" s="487"/>
      <c r="C39" s="464"/>
      <c r="D39" s="464"/>
      <c r="E39" s="467"/>
      <c r="F39" s="467"/>
      <c r="G39" s="467"/>
      <c r="H39" s="473"/>
      <c r="I39" s="476"/>
      <c r="J39" s="485"/>
      <c r="K39" s="482"/>
      <c r="L39" s="482"/>
      <c r="M39" s="479"/>
      <c r="N39" s="482"/>
      <c r="O39" s="470"/>
      <c r="P39" s="470"/>
      <c r="Q39" s="470"/>
      <c r="R39" s="470"/>
      <c r="S39" s="470"/>
      <c r="T39" s="470"/>
    </row>
    <row r="40" spans="1:20">
      <c r="A40" s="459">
        <f>'Mapa Final'!A37</f>
        <v>0</v>
      </c>
      <c r="B40" s="486">
        <f>'Mapa Final'!B37</f>
        <v>0</v>
      </c>
      <c r="C40" s="462">
        <f>'Mapa Final'!C37</f>
        <v>0</v>
      </c>
      <c r="D40" s="462">
        <f>'Mapa Final'!D37</f>
        <v>0</v>
      </c>
      <c r="E40" s="465">
        <f>'Mapa Final'!E37</f>
        <v>0</v>
      </c>
      <c r="F40" s="465">
        <f>'Mapa Final'!F37</f>
        <v>0</v>
      </c>
      <c r="G40" s="465">
        <f>'Mapa Final'!G37</f>
        <v>0</v>
      </c>
      <c r="H40" s="471" t="str">
        <f>'Mapa Final'!I37</f>
        <v>Muy Baja</v>
      </c>
      <c r="I40" s="474" t="b">
        <f>'Mapa Final'!L37</f>
        <v>0</v>
      </c>
      <c r="J40" s="483" t="e">
        <f>'Mapa Final'!N37</f>
        <v>#N/A</v>
      </c>
      <c r="K40" s="480" t="e">
        <f>'Mapa Final'!AA37</f>
        <v>#DIV/0!</v>
      </c>
      <c r="L40" s="480" t="e">
        <f>'Mapa Final'!AE37</f>
        <v>#DIV/0!</v>
      </c>
      <c r="M40" s="477" t="e">
        <f>'Mapa Final'!AG37</f>
        <v>#DIV/0!</v>
      </c>
      <c r="N40" s="480">
        <f>'Mapa Final'!AH37</f>
        <v>0</v>
      </c>
      <c r="O40" s="468"/>
      <c r="P40" s="468"/>
      <c r="Q40" s="468"/>
      <c r="R40" s="468"/>
      <c r="S40" s="468"/>
      <c r="T40" s="468"/>
    </row>
    <row r="41" spans="1:20">
      <c r="A41" s="460"/>
      <c r="B41" s="305"/>
      <c r="C41" s="463"/>
      <c r="D41" s="463"/>
      <c r="E41" s="466"/>
      <c r="F41" s="466"/>
      <c r="G41" s="466"/>
      <c r="H41" s="472"/>
      <c r="I41" s="475"/>
      <c r="J41" s="484"/>
      <c r="K41" s="481"/>
      <c r="L41" s="481"/>
      <c r="M41" s="478"/>
      <c r="N41" s="481"/>
      <c r="O41" s="469"/>
      <c r="P41" s="469"/>
      <c r="Q41" s="469"/>
      <c r="R41" s="469"/>
      <c r="S41" s="469"/>
      <c r="T41" s="469"/>
    </row>
    <row r="42" spans="1:20">
      <c r="A42" s="460"/>
      <c r="B42" s="305"/>
      <c r="C42" s="463"/>
      <c r="D42" s="463"/>
      <c r="E42" s="466"/>
      <c r="F42" s="466"/>
      <c r="G42" s="466"/>
      <c r="H42" s="472"/>
      <c r="I42" s="475"/>
      <c r="J42" s="484"/>
      <c r="K42" s="481"/>
      <c r="L42" s="481"/>
      <c r="M42" s="478"/>
      <c r="N42" s="481"/>
      <c r="O42" s="469"/>
      <c r="P42" s="469"/>
      <c r="Q42" s="469"/>
      <c r="R42" s="469"/>
      <c r="S42" s="469"/>
      <c r="T42" s="469"/>
    </row>
    <row r="43" spans="1:20">
      <c r="A43" s="460"/>
      <c r="B43" s="305"/>
      <c r="C43" s="463"/>
      <c r="D43" s="463"/>
      <c r="E43" s="466"/>
      <c r="F43" s="466"/>
      <c r="G43" s="466"/>
      <c r="H43" s="472"/>
      <c r="I43" s="475"/>
      <c r="J43" s="484"/>
      <c r="K43" s="481"/>
      <c r="L43" s="481"/>
      <c r="M43" s="478"/>
      <c r="N43" s="481"/>
      <c r="O43" s="469"/>
      <c r="P43" s="469"/>
      <c r="Q43" s="469"/>
      <c r="R43" s="469"/>
      <c r="S43" s="469"/>
      <c r="T43" s="469"/>
    </row>
    <row r="44" spans="1:20" ht="15.75" thickBot="1">
      <c r="A44" s="461"/>
      <c r="B44" s="487"/>
      <c r="C44" s="464"/>
      <c r="D44" s="464"/>
      <c r="E44" s="467"/>
      <c r="F44" s="467"/>
      <c r="G44" s="467"/>
      <c r="H44" s="473"/>
      <c r="I44" s="476"/>
      <c r="J44" s="485"/>
      <c r="K44" s="482"/>
      <c r="L44" s="482"/>
      <c r="M44" s="479"/>
      <c r="N44" s="482"/>
      <c r="O44" s="470"/>
      <c r="P44" s="470"/>
      <c r="Q44" s="470"/>
      <c r="R44" s="470"/>
      <c r="S44" s="470"/>
      <c r="T44" s="470"/>
    </row>
    <row r="45" spans="1:20">
      <c r="A45" s="459">
        <f>'Mapa Final'!A42</f>
        <v>0</v>
      </c>
      <c r="B45" s="486">
        <f>'Mapa Final'!B42</f>
        <v>0</v>
      </c>
      <c r="C45" s="462">
        <f>'Mapa Final'!C42</f>
        <v>0</v>
      </c>
      <c r="D45" s="462">
        <f>'Mapa Final'!D42</f>
        <v>0</v>
      </c>
      <c r="E45" s="465">
        <f>'Mapa Final'!E42</f>
        <v>0</v>
      </c>
      <c r="F45" s="465">
        <f>'Mapa Final'!F42</f>
        <v>0</v>
      </c>
      <c r="G45" s="465">
        <f>'Mapa Final'!G42</f>
        <v>0</v>
      </c>
      <c r="H45" s="471" t="str">
        <f>'Mapa Final'!I42</f>
        <v>Muy Baja</v>
      </c>
      <c r="I45" s="474" t="b">
        <f>'Mapa Final'!L42</f>
        <v>0</v>
      </c>
      <c r="J45" s="483" t="e">
        <f>'Mapa Final'!N42</f>
        <v>#N/A</v>
      </c>
      <c r="K45" s="480" t="e">
        <f>'Mapa Final'!AA42</f>
        <v>#DIV/0!</v>
      </c>
      <c r="L45" s="480" t="e">
        <f>'Mapa Final'!AE42</f>
        <v>#DIV/0!</v>
      </c>
      <c r="M45" s="477" t="e">
        <f>'Mapa Final'!AG42</f>
        <v>#DIV/0!</v>
      </c>
      <c r="N45" s="480">
        <f>'Mapa Final'!AH42</f>
        <v>0</v>
      </c>
      <c r="O45" s="468"/>
      <c r="P45" s="468"/>
      <c r="Q45" s="468"/>
      <c r="R45" s="468"/>
      <c r="S45" s="468"/>
      <c r="T45" s="468"/>
    </row>
    <row r="46" spans="1:20">
      <c r="A46" s="460"/>
      <c r="B46" s="305"/>
      <c r="C46" s="463"/>
      <c r="D46" s="463"/>
      <c r="E46" s="466"/>
      <c r="F46" s="466"/>
      <c r="G46" s="466"/>
      <c r="H46" s="472"/>
      <c r="I46" s="475"/>
      <c r="J46" s="484"/>
      <c r="K46" s="481"/>
      <c r="L46" s="481"/>
      <c r="M46" s="478"/>
      <c r="N46" s="481"/>
      <c r="O46" s="469"/>
      <c r="P46" s="469"/>
      <c r="Q46" s="469"/>
      <c r="R46" s="469"/>
      <c r="S46" s="469"/>
      <c r="T46" s="469"/>
    </row>
    <row r="47" spans="1:20">
      <c r="A47" s="460"/>
      <c r="B47" s="305"/>
      <c r="C47" s="463"/>
      <c r="D47" s="463"/>
      <c r="E47" s="466"/>
      <c r="F47" s="466"/>
      <c r="G47" s="466"/>
      <c r="H47" s="472"/>
      <c r="I47" s="475"/>
      <c r="J47" s="484"/>
      <c r="K47" s="481"/>
      <c r="L47" s="481"/>
      <c r="M47" s="478"/>
      <c r="N47" s="481"/>
      <c r="O47" s="469"/>
      <c r="P47" s="469"/>
      <c r="Q47" s="469"/>
      <c r="R47" s="469"/>
      <c r="S47" s="469"/>
      <c r="T47" s="469"/>
    </row>
    <row r="48" spans="1:20">
      <c r="A48" s="460"/>
      <c r="B48" s="305"/>
      <c r="C48" s="463"/>
      <c r="D48" s="463"/>
      <c r="E48" s="466"/>
      <c r="F48" s="466"/>
      <c r="G48" s="466"/>
      <c r="H48" s="472"/>
      <c r="I48" s="475"/>
      <c r="J48" s="484"/>
      <c r="K48" s="481"/>
      <c r="L48" s="481"/>
      <c r="M48" s="478"/>
      <c r="N48" s="481"/>
      <c r="O48" s="469"/>
      <c r="P48" s="469"/>
      <c r="Q48" s="469"/>
      <c r="R48" s="469"/>
      <c r="S48" s="469"/>
      <c r="T48" s="469"/>
    </row>
    <row r="49" spans="1:20" ht="15.75" thickBot="1">
      <c r="A49" s="461"/>
      <c r="B49" s="487"/>
      <c r="C49" s="464"/>
      <c r="D49" s="464"/>
      <c r="E49" s="467"/>
      <c r="F49" s="467"/>
      <c r="G49" s="467"/>
      <c r="H49" s="473"/>
      <c r="I49" s="476"/>
      <c r="J49" s="485"/>
      <c r="K49" s="482"/>
      <c r="L49" s="482"/>
      <c r="M49" s="479"/>
      <c r="N49" s="482"/>
      <c r="O49" s="470"/>
      <c r="P49" s="470"/>
      <c r="Q49" s="470"/>
      <c r="R49" s="470"/>
      <c r="S49" s="470"/>
      <c r="T49" s="470"/>
    </row>
    <row r="50" spans="1:20">
      <c r="A50" s="459">
        <f>'Mapa Final'!A47</f>
        <v>0</v>
      </c>
      <c r="B50" s="486">
        <f>'Mapa Final'!B47</f>
        <v>0</v>
      </c>
      <c r="C50" s="462">
        <f>'Mapa Final'!C47</f>
        <v>0</v>
      </c>
      <c r="D50" s="462">
        <f>'Mapa Final'!D47</f>
        <v>0</v>
      </c>
      <c r="E50" s="465">
        <f>'Mapa Final'!E47</f>
        <v>0</v>
      </c>
      <c r="F50" s="465">
        <f>'Mapa Final'!F47</f>
        <v>0</v>
      </c>
      <c r="G50" s="465">
        <f>'Mapa Final'!G47</f>
        <v>0</v>
      </c>
      <c r="H50" s="471" t="str">
        <f>'Mapa Final'!I47</f>
        <v>Muy Baja</v>
      </c>
      <c r="I50" s="474" t="b">
        <f>'Mapa Final'!L47</f>
        <v>0</v>
      </c>
      <c r="J50" s="483" t="e">
        <f>'Mapa Final'!N47</f>
        <v>#N/A</v>
      </c>
      <c r="K50" s="480" t="e">
        <f>'Mapa Final'!AA47</f>
        <v>#DIV/0!</v>
      </c>
      <c r="L50" s="480" t="e">
        <f>'Mapa Final'!AE47</f>
        <v>#DIV/0!</v>
      </c>
      <c r="M50" s="477" t="e">
        <f>'Mapa Final'!AG47</f>
        <v>#DIV/0!</v>
      </c>
      <c r="N50" s="480">
        <f>'Mapa Final'!AH47</f>
        <v>0</v>
      </c>
      <c r="O50" s="468"/>
      <c r="P50" s="468"/>
      <c r="Q50" s="468"/>
      <c r="R50" s="468"/>
      <c r="S50" s="468"/>
      <c r="T50" s="468"/>
    </row>
    <row r="51" spans="1:20">
      <c r="A51" s="460"/>
      <c r="B51" s="305"/>
      <c r="C51" s="463"/>
      <c r="D51" s="463"/>
      <c r="E51" s="466"/>
      <c r="F51" s="466"/>
      <c r="G51" s="466"/>
      <c r="H51" s="472"/>
      <c r="I51" s="475"/>
      <c r="J51" s="484"/>
      <c r="K51" s="481"/>
      <c r="L51" s="481"/>
      <c r="M51" s="478"/>
      <c r="N51" s="481"/>
      <c r="O51" s="469"/>
      <c r="P51" s="469"/>
      <c r="Q51" s="469"/>
      <c r="R51" s="469"/>
      <c r="S51" s="469"/>
      <c r="T51" s="469"/>
    </row>
    <row r="52" spans="1:20">
      <c r="A52" s="460"/>
      <c r="B52" s="305"/>
      <c r="C52" s="463"/>
      <c r="D52" s="463"/>
      <c r="E52" s="466"/>
      <c r="F52" s="466"/>
      <c r="G52" s="466"/>
      <c r="H52" s="472"/>
      <c r="I52" s="475"/>
      <c r="J52" s="484"/>
      <c r="K52" s="481"/>
      <c r="L52" s="481"/>
      <c r="M52" s="478"/>
      <c r="N52" s="481"/>
      <c r="O52" s="469"/>
      <c r="P52" s="469"/>
      <c r="Q52" s="469"/>
      <c r="R52" s="469"/>
      <c r="S52" s="469"/>
      <c r="T52" s="469"/>
    </row>
    <row r="53" spans="1:20">
      <c r="A53" s="460"/>
      <c r="B53" s="305"/>
      <c r="C53" s="463"/>
      <c r="D53" s="463"/>
      <c r="E53" s="466"/>
      <c r="F53" s="466"/>
      <c r="G53" s="466"/>
      <c r="H53" s="472"/>
      <c r="I53" s="475"/>
      <c r="J53" s="484"/>
      <c r="K53" s="481"/>
      <c r="L53" s="481"/>
      <c r="M53" s="478"/>
      <c r="N53" s="481"/>
      <c r="O53" s="469"/>
      <c r="P53" s="469"/>
      <c r="Q53" s="469"/>
      <c r="R53" s="469"/>
      <c r="S53" s="469"/>
      <c r="T53" s="469"/>
    </row>
    <row r="54" spans="1:20" ht="15.75" thickBot="1">
      <c r="A54" s="461"/>
      <c r="B54" s="487"/>
      <c r="C54" s="464"/>
      <c r="D54" s="464"/>
      <c r="E54" s="467"/>
      <c r="F54" s="467"/>
      <c r="G54" s="467"/>
      <c r="H54" s="473"/>
      <c r="I54" s="476"/>
      <c r="J54" s="485"/>
      <c r="K54" s="482"/>
      <c r="L54" s="482"/>
      <c r="M54" s="479"/>
      <c r="N54" s="482"/>
      <c r="O54" s="470"/>
      <c r="P54" s="470"/>
      <c r="Q54" s="470"/>
      <c r="R54" s="470"/>
      <c r="S54" s="470"/>
      <c r="T54" s="470"/>
    </row>
    <row r="55" spans="1:20">
      <c r="A55" s="459">
        <f>'Mapa Final'!A52</f>
        <v>0</v>
      </c>
      <c r="B55" s="486">
        <f>'Mapa Final'!B52</f>
        <v>0</v>
      </c>
      <c r="C55" s="462">
        <f>'Mapa Final'!C52</f>
        <v>0</v>
      </c>
      <c r="D55" s="462">
        <f>'Mapa Final'!D52</f>
        <v>0</v>
      </c>
      <c r="E55" s="465">
        <f>'Mapa Final'!E52</f>
        <v>0</v>
      </c>
      <c r="F55" s="465">
        <f>'Mapa Final'!F52</f>
        <v>0</v>
      </c>
      <c r="G55" s="465">
        <f>'Mapa Final'!G52</f>
        <v>0</v>
      </c>
      <c r="H55" s="471" t="str">
        <f>'Mapa Final'!I52</f>
        <v>Muy Baja</v>
      </c>
      <c r="I55" s="474" t="b">
        <f>'Mapa Final'!L52</f>
        <v>0</v>
      </c>
      <c r="J55" s="483" t="e">
        <f>'Mapa Final'!N52</f>
        <v>#N/A</v>
      </c>
      <c r="K55" s="480" t="e">
        <f>'Mapa Final'!AA52</f>
        <v>#DIV/0!</v>
      </c>
      <c r="L55" s="480" t="e">
        <f>'Mapa Final'!AE52</f>
        <v>#DIV/0!</v>
      </c>
      <c r="M55" s="477" t="e">
        <f>'Mapa Final'!AG52</f>
        <v>#DIV/0!</v>
      </c>
      <c r="N55" s="480">
        <f>'Mapa Final'!AH52</f>
        <v>0</v>
      </c>
      <c r="O55" s="468"/>
      <c r="P55" s="468"/>
      <c r="Q55" s="468"/>
      <c r="R55" s="468"/>
      <c r="S55" s="468"/>
      <c r="T55" s="468"/>
    </row>
    <row r="56" spans="1:20">
      <c r="A56" s="460"/>
      <c r="B56" s="305"/>
      <c r="C56" s="463"/>
      <c r="D56" s="463"/>
      <c r="E56" s="466"/>
      <c r="F56" s="466"/>
      <c r="G56" s="466"/>
      <c r="H56" s="472"/>
      <c r="I56" s="475"/>
      <c r="J56" s="484"/>
      <c r="K56" s="481"/>
      <c r="L56" s="481"/>
      <c r="M56" s="478"/>
      <c r="N56" s="481"/>
      <c r="O56" s="469"/>
      <c r="P56" s="469"/>
      <c r="Q56" s="469"/>
      <c r="R56" s="469"/>
      <c r="S56" s="469"/>
      <c r="T56" s="469"/>
    </row>
    <row r="57" spans="1:20">
      <c r="A57" s="460"/>
      <c r="B57" s="305"/>
      <c r="C57" s="463"/>
      <c r="D57" s="463"/>
      <c r="E57" s="466"/>
      <c r="F57" s="466"/>
      <c r="G57" s="466"/>
      <c r="H57" s="472"/>
      <c r="I57" s="475"/>
      <c r="J57" s="484"/>
      <c r="K57" s="481"/>
      <c r="L57" s="481"/>
      <c r="M57" s="478"/>
      <c r="N57" s="481"/>
      <c r="O57" s="469"/>
      <c r="P57" s="469"/>
      <c r="Q57" s="469"/>
      <c r="R57" s="469"/>
      <c r="S57" s="469"/>
      <c r="T57" s="469"/>
    </row>
    <row r="58" spans="1:20">
      <c r="A58" s="460"/>
      <c r="B58" s="305"/>
      <c r="C58" s="463"/>
      <c r="D58" s="463"/>
      <c r="E58" s="466"/>
      <c r="F58" s="466"/>
      <c r="G58" s="466"/>
      <c r="H58" s="472"/>
      <c r="I58" s="475"/>
      <c r="J58" s="484"/>
      <c r="K58" s="481"/>
      <c r="L58" s="481"/>
      <c r="M58" s="478"/>
      <c r="N58" s="481"/>
      <c r="O58" s="469"/>
      <c r="P58" s="469"/>
      <c r="Q58" s="469"/>
      <c r="R58" s="469"/>
      <c r="S58" s="469"/>
      <c r="T58" s="469"/>
    </row>
    <row r="59" spans="1:20" ht="15.75" thickBot="1">
      <c r="A59" s="461"/>
      <c r="B59" s="487"/>
      <c r="C59" s="464"/>
      <c r="D59" s="464"/>
      <c r="E59" s="467"/>
      <c r="F59" s="467"/>
      <c r="G59" s="467"/>
      <c r="H59" s="473"/>
      <c r="I59" s="476"/>
      <c r="J59" s="485"/>
      <c r="K59" s="482"/>
      <c r="L59" s="482"/>
      <c r="M59" s="479"/>
      <c r="N59" s="482"/>
      <c r="O59" s="470"/>
      <c r="P59" s="470"/>
      <c r="Q59" s="470"/>
      <c r="R59" s="470"/>
      <c r="S59" s="470"/>
      <c r="T59" s="470"/>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34" zoomScale="71" zoomScaleNormal="71" workbookViewId="0">
      <selection activeCell="P10" sqref="P10:P14"/>
    </sheetView>
  </sheetViews>
  <sheetFormatPr defaultColWidth="11.42578125" defaultRowHeight="15"/>
  <cols>
    <col min="1" max="2" width="18.42578125" style="77" customWidth="1"/>
    <col min="3" max="3" width="15.5703125" customWidth="1"/>
    <col min="4" max="4" width="27.5703125" style="77" customWidth="1"/>
    <col min="5" max="5" width="18" style="181" customWidth="1"/>
    <col min="6" max="6" width="40.140625" customWidth="1"/>
    <col min="7" max="7" width="20.42578125" customWidth="1"/>
    <col min="8" max="8" width="10.42578125" style="182" customWidth="1"/>
    <col min="9" max="9" width="11.42578125" style="182" customWidth="1"/>
    <col min="10" max="10" width="10.140625" style="183" customWidth="1"/>
    <col min="11" max="11" width="11.42578125" style="182" customWidth="1"/>
    <col min="12" max="12" width="10.85546875" style="182" customWidth="1"/>
    <col min="13" max="13" width="18.28515625" style="182"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9" customFormat="1" ht="16.5" customHeight="1">
      <c r="A1" s="334"/>
      <c r="B1" s="335"/>
      <c r="C1" s="335"/>
      <c r="D1" s="448" t="s">
        <v>514</v>
      </c>
      <c r="E1" s="448"/>
      <c r="F1" s="448"/>
      <c r="G1" s="448"/>
      <c r="H1" s="448"/>
      <c r="I1" s="448"/>
      <c r="J1" s="448"/>
      <c r="K1" s="448"/>
      <c r="L1" s="448"/>
      <c r="M1" s="448"/>
      <c r="N1" s="448"/>
      <c r="O1" s="448"/>
      <c r="P1" s="448"/>
      <c r="Q1" s="449"/>
      <c r="R1" s="326" t="s">
        <v>160</v>
      </c>
      <c r="S1" s="326"/>
      <c r="T1" s="326"/>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336"/>
      <c r="B2" s="337"/>
      <c r="C2" s="337"/>
      <c r="D2" s="450"/>
      <c r="E2" s="450"/>
      <c r="F2" s="450"/>
      <c r="G2" s="450"/>
      <c r="H2" s="450"/>
      <c r="I2" s="450"/>
      <c r="J2" s="450"/>
      <c r="K2" s="450"/>
      <c r="L2" s="450"/>
      <c r="M2" s="450"/>
      <c r="N2" s="450"/>
      <c r="O2" s="450"/>
      <c r="P2" s="450"/>
      <c r="Q2" s="451"/>
      <c r="R2" s="326"/>
      <c r="S2" s="326"/>
      <c r="T2" s="326"/>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33"/>
      <c r="D3" s="450"/>
      <c r="E3" s="450"/>
      <c r="F3" s="450"/>
      <c r="G3" s="450"/>
      <c r="H3" s="450"/>
      <c r="I3" s="450"/>
      <c r="J3" s="450"/>
      <c r="K3" s="450"/>
      <c r="L3" s="450"/>
      <c r="M3" s="450"/>
      <c r="N3" s="450"/>
      <c r="O3" s="450"/>
      <c r="P3" s="450"/>
      <c r="Q3" s="451"/>
      <c r="R3" s="326"/>
      <c r="S3" s="326"/>
      <c r="T3" s="326"/>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327" t="s">
        <v>161</v>
      </c>
      <c r="B4" s="328"/>
      <c r="C4" s="329"/>
      <c r="D4" s="330" t="str">
        <f>'Mapa Final'!D4</f>
        <v>Asistencia Legal</v>
      </c>
      <c r="E4" s="331"/>
      <c r="F4" s="331"/>
      <c r="G4" s="331"/>
      <c r="H4" s="331"/>
      <c r="I4" s="331"/>
      <c r="J4" s="331"/>
      <c r="K4" s="331"/>
      <c r="L4" s="331"/>
      <c r="M4" s="331"/>
      <c r="N4" s="332"/>
      <c r="O4" s="333"/>
      <c r="P4" s="333"/>
      <c r="Q4" s="333"/>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327" t="s">
        <v>163</v>
      </c>
      <c r="B5" s="328"/>
      <c r="C5" s="329"/>
      <c r="D5" s="338"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39"/>
      <c r="F5" s="339"/>
      <c r="G5" s="339"/>
      <c r="H5" s="339"/>
      <c r="I5" s="339"/>
      <c r="J5" s="339"/>
      <c r="K5" s="339"/>
      <c r="L5" s="339"/>
      <c r="M5" s="339"/>
      <c r="N5" s="340"/>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327" t="s">
        <v>164</v>
      </c>
      <c r="B6" s="328"/>
      <c r="C6" s="329"/>
      <c r="D6" s="338" t="str">
        <f>'Mapa Final'!D6</f>
        <v>Nivel Seccional</v>
      </c>
      <c r="E6" s="339"/>
      <c r="F6" s="339"/>
      <c r="G6" s="339"/>
      <c r="H6" s="339"/>
      <c r="I6" s="339"/>
      <c r="J6" s="339"/>
      <c r="K6" s="339"/>
      <c r="L6" s="339"/>
      <c r="M6" s="339"/>
      <c r="N6" s="340"/>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77" customFormat="1" ht="46.5" customHeight="1" thickTop="1" thickBot="1">
      <c r="A7" s="443" t="s">
        <v>499</v>
      </c>
      <c r="B7" s="444"/>
      <c r="C7" s="444"/>
      <c r="D7" s="444"/>
      <c r="E7" s="444"/>
      <c r="F7" s="445"/>
      <c r="G7" s="184"/>
      <c r="H7" s="446" t="s">
        <v>500</v>
      </c>
      <c r="I7" s="446"/>
      <c r="J7" s="446"/>
      <c r="K7" s="446" t="s">
        <v>501</v>
      </c>
      <c r="L7" s="446"/>
      <c r="M7" s="446"/>
      <c r="N7" s="447" t="s">
        <v>502</v>
      </c>
      <c r="O7" s="452" t="s">
        <v>503</v>
      </c>
      <c r="P7" s="454" t="s">
        <v>504</v>
      </c>
      <c r="Q7" s="455"/>
      <c r="R7" s="454" t="s">
        <v>505</v>
      </c>
      <c r="S7" s="455"/>
      <c r="T7" s="456" t="s">
        <v>515</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8" customFormat="1" ht="60.95" customHeight="1" thickTop="1" thickBot="1">
      <c r="A8" s="192" t="s">
        <v>25</v>
      </c>
      <c r="B8" s="192" t="s">
        <v>172</v>
      </c>
      <c r="C8" s="193" t="s">
        <v>113</v>
      </c>
      <c r="D8" s="185" t="s">
        <v>173</v>
      </c>
      <c r="E8" s="238" t="s">
        <v>117</v>
      </c>
      <c r="F8" s="238" t="s">
        <v>119</v>
      </c>
      <c r="G8" s="238" t="s">
        <v>121</v>
      </c>
      <c r="H8" s="186" t="s">
        <v>507</v>
      </c>
      <c r="I8" s="186" t="s">
        <v>467</v>
      </c>
      <c r="J8" s="186" t="s">
        <v>508</v>
      </c>
      <c r="K8" s="186" t="s">
        <v>507</v>
      </c>
      <c r="L8" s="186" t="s">
        <v>509</v>
      </c>
      <c r="M8" s="186" t="s">
        <v>508</v>
      </c>
      <c r="N8" s="447"/>
      <c r="O8" s="453"/>
      <c r="P8" s="187" t="s">
        <v>510</v>
      </c>
      <c r="Q8" s="187" t="s">
        <v>511</v>
      </c>
      <c r="R8" s="187" t="s">
        <v>512</v>
      </c>
      <c r="S8" s="187" t="s">
        <v>513</v>
      </c>
      <c r="T8" s="456"/>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9" customFormat="1" ht="10.5" customHeight="1" thickTop="1" thickBot="1">
      <c r="A9" s="457"/>
      <c r="B9" s="458"/>
      <c r="C9" s="458"/>
      <c r="D9" s="458"/>
      <c r="E9" s="458"/>
      <c r="F9" s="458"/>
      <c r="G9" s="458"/>
      <c r="H9" s="458"/>
      <c r="I9" s="458"/>
      <c r="J9" s="458"/>
      <c r="K9" s="458"/>
      <c r="L9" s="458"/>
      <c r="M9" s="458"/>
      <c r="N9" s="458"/>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80" customFormat="1" ht="15" customHeight="1">
      <c r="A10" s="459">
        <f>'Mapa Final'!A10</f>
        <v>1</v>
      </c>
      <c r="B10" s="486" t="str">
        <f>'Mapa Final'!B10</f>
        <v>Incumplimiento</v>
      </c>
      <c r="C10" s="462" t="str">
        <f>'Mapa Final'!C10</f>
        <v>Vulneración de los derechos fundamentales de los ciudadanos</v>
      </c>
      <c r="D10" s="462" t="str">
        <f>'Mapa Final'!D10</f>
        <v>Solicitudes de conciliación prejudicial presentadas por los abogados convocantes ante el nivel central y no ante el seccional.</v>
      </c>
      <c r="E10" s="465" t="str">
        <f>'Mapa Final'!E10</f>
        <v xml:space="preserve">Incremento de las solicitudes de conciliación prejudicial. </v>
      </c>
      <c r="F10" s="465" t="str">
        <f>'Mapa Final'!F10</f>
        <v xml:space="preserve">Posibilidad de vulneración de los derechos fundamentales de los ciudadanos por incremento de las solicitudes de conciliación prejudicial. </v>
      </c>
      <c r="G10" s="465" t="str">
        <f>'Mapa Final'!G10</f>
        <v>Ejecución y Administración de Procesos</v>
      </c>
      <c r="H10" s="471" t="str">
        <f>'Mapa Final'!I10</f>
        <v>Media</v>
      </c>
      <c r="I10" s="474" t="str">
        <f>'Mapa Final'!L10</f>
        <v>Leve</v>
      </c>
      <c r="J10" s="483" t="str">
        <f>'Mapa Final'!N10</f>
        <v>Moderado</v>
      </c>
      <c r="K10" s="480" t="str">
        <f>'Mapa Final'!AA10</f>
        <v>Baja</v>
      </c>
      <c r="L10" s="480" t="str">
        <f>'Mapa Final'!AE10</f>
        <v>Leve</v>
      </c>
      <c r="M10" s="477" t="str">
        <f>'Mapa Final'!AG10</f>
        <v>Bajo</v>
      </c>
      <c r="N10" s="480" t="str">
        <f>'Mapa Final'!AH10</f>
        <v>Aceptar</v>
      </c>
      <c r="O10" s="468"/>
      <c r="P10" s="468"/>
      <c r="Q10" s="468"/>
      <c r="R10" s="468"/>
      <c r="S10" s="468"/>
      <c r="T10" s="468"/>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80" customFormat="1" ht="13.5" customHeight="1">
      <c r="A11" s="460"/>
      <c r="B11" s="488"/>
      <c r="C11" s="463"/>
      <c r="D11" s="463"/>
      <c r="E11" s="466"/>
      <c r="F11" s="466"/>
      <c r="G11" s="466"/>
      <c r="H11" s="472"/>
      <c r="I11" s="475"/>
      <c r="J11" s="484"/>
      <c r="K11" s="481"/>
      <c r="L11" s="481"/>
      <c r="M11" s="478"/>
      <c r="N11" s="481"/>
      <c r="O11" s="469"/>
      <c r="P11" s="469"/>
      <c r="Q11" s="469"/>
      <c r="R11" s="469"/>
      <c r="S11" s="469"/>
      <c r="T11" s="46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80" customFormat="1" ht="13.5" customHeight="1">
      <c r="A12" s="460"/>
      <c r="B12" s="488"/>
      <c r="C12" s="463"/>
      <c r="D12" s="463"/>
      <c r="E12" s="466"/>
      <c r="F12" s="466"/>
      <c r="G12" s="466"/>
      <c r="H12" s="472"/>
      <c r="I12" s="475"/>
      <c r="J12" s="484"/>
      <c r="K12" s="481"/>
      <c r="L12" s="481"/>
      <c r="M12" s="478"/>
      <c r="N12" s="481"/>
      <c r="O12" s="469"/>
      <c r="P12" s="469"/>
      <c r="Q12" s="469"/>
      <c r="R12" s="469"/>
      <c r="S12" s="469"/>
      <c r="T12" s="46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80" customFormat="1" ht="13.5" customHeight="1">
      <c r="A13" s="460"/>
      <c r="B13" s="488"/>
      <c r="C13" s="463"/>
      <c r="D13" s="463"/>
      <c r="E13" s="466"/>
      <c r="F13" s="466"/>
      <c r="G13" s="466"/>
      <c r="H13" s="472"/>
      <c r="I13" s="475"/>
      <c r="J13" s="484"/>
      <c r="K13" s="481"/>
      <c r="L13" s="481"/>
      <c r="M13" s="478"/>
      <c r="N13" s="481"/>
      <c r="O13" s="469"/>
      <c r="P13" s="469"/>
      <c r="Q13" s="469"/>
      <c r="R13" s="469"/>
      <c r="S13" s="469"/>
      <c r="T13" s="46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80" customFormat="1" ht="238.5" customHeight="1" thickBot="1">
      <c r="A14" s="461"/>
      <c r="B14" s="489"/>
      <c r="C14" s="464"/>
      <c r="D14" s="464"/>
      <c r="E14" s="467"/>
      <c r="F14" s="467"/>
      <c r="G14" s="467"/>
      <c r="H14" s="473"/>
      <c r="I14" s="476"/>
      <c r="J14" s="485"/>
      <c r="K14" s="482"/>
      <c r="L14" s="482"/>
      <c r="M14" s="479"/>
      <c r="N14" s="482"/>
      <c r="O14" s="470"/>
      <c r="P14" s="470"/>
      <c r="Q14" s="470"/>
      <c r="R14" s="470"/>
      <c r="S14" s="470"/>
      <c r="T14" s="47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80" customFormat="1" ht="15" customHeight="1">
      <c r="A15" s="459">
        <f>'Mapa Final'!A12</f>
        <v>2</v>
      </c>
      <c r="B15" s="486" t="str">
        <f>'Mapa Final'!B12</f>
        <v>Inexactitud</v>
      </c>
      <c r="C15" s="462" t="str">
        <f>'Mapa Final'!C12</f>
        <v>Reputacional</v>
      </c>
      <c r="D15" s="462" t="str">
        <f>'Mapa Final'!D12</f>
        <v xml:space="preserve">Falta de estudio y actualización en materia jurídica de los apoderados de la Rama Judicial. </v>
      </c>
      <c r="E15" s="465" t="str">
        <f>'Mapa Final'!E12</f>
        <v>Impresiciones en la defensa judicial</v>
      </c>
      <c r="F15" s="465" t="str">
        <f>'Mapa Final'!F12</f>
        <v xml:space="preserve">Posibilidad de pérdida reputacional por impresiciones en la defensa judicial </v>
      </c>
      <c r="G15" s="465" t="str">
        <f>'Mapa Final'!G12</f>
        <v>Ejecución y Administración de Procesos</v>
      </c>
      <c r="H15" s="471" t="str">
        <f>'Mapa Final'!I12</f>
        <v>Media</v>
      </c>
      <c r="I15" s="474" t="str">
        <f>'Mapa Final'!L12</f>
        <v>Moderado</v>
      </c>
      <c r="J15" s="483" t="str">
        <f>'Mapa Final'!N12</f>
        <v>Moderado</v>
      </c>
      <c r="K15" s="480" t="str">
        <f>'Mapa Final'!AA12</f>
        <v>Baja</v>
      </c>
      <c r="L15" s="480" t="str">
        <f>'Mapa Final'!AE12</f>
        <v>Moderado</v>
      </c>
      <c r="M15" s="477" t="str">
        <f>'Mapa Final'!AG12</f>
        <v>Moderado</v>
      </c>
      <c r="N15" s="480" t="str">
        <f>'Mapa Final'!AH12</f>
        <v>Aceptar</v>
      </c>
      <c r="O15" s="468"/>
      <c r="P15" s="468"/>
      <c r="Q15" s="468"/>
      <c r="R15" s="468"/>
      <c r="S15" s="468"/>
      <c r="T15" s="468"/>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80" customFormat="1" ht="13.5" customHeight="1">
      <c r="A16" s="460"/>
      <c r="B16" s="488"/>
      <c r="C16" s="463"/>
      <c r="D16" s="463"/>
      <c r="E16" s="466"/>
      <c r="F16" s="466"/>
      <c r="G16" s="466"/>
      <c r="H16" s="472"/>
      <c r="I16" s="475"/>
      <c r="J16" s="484"/>
      <c r="K16" s="481"/>
      <c r="L16" s="481"/>
      <c r="M16" s="478"/>
      <c r="N16" s="481"/>
      <c r="O16" s="469"/>
      <c r="P16" s="469"/>
      <c r="Q16" s="469"/>
      <c r="R16" s="469"/>
      <c r="S16" s="469"/>
      <c r="T16" s="46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80" customFormat="1" ht="13.5" customHeight="1">
      <c r="A17" s="460"/>
      <c r="B17" s="488"/>
      <c r="C17" s="463"/>
      <c r="D17" s="463"/>
      <c r="E17" s="466"/>
      <c r="F17" s="466"/>
      <c r="G17" s="466"/>
      <c r="H17" s="472"/>
      <c r="I17" s="475"/>
      <c r="J17" s="484"/>
      <c r="K17" s="481"/>
      <c r="L17" s="481"/>
      <c r="M17" s="478"/>
      <c r="N17" s="481"/>
      <c r="O17" s="469"/>
      <c r="P17" s="469"/>
      <c r="Q17" s="469"/>
      <c r="R17" s="469"/>
      <c r="S17" s="469"/>
      <c r="T17" s="46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80" customFormat="1" ht="13.5" customHeight="1">
      <c r="A18" s="460"/>
      <c r="B18" s="488"/>
      <c r="C18" s="463"/>
      <c r="D18" s="463"/>
      <c r="E18" s="466"/>
      <c r="F18" s="466"/>
      <c r="G18" s="466"/>
      <c r="H18" s="472"/>
      <c r="I18" s="475"/>
      <c r="J18" s="484"/>
      <c r="K18" s="481"/>
      <c r="L18" s="481"/>
      <c r="M18" s="478"/>
      <c r="N18" s="481"/>
      <c r="O18" s="469"/>
      <c r="P18" s="469"/>
      <c r="Q18" s="469"/>
      <c r="R18" s="469"/>
      <c r="S18" s="469"/>
      <c r="T18" s="46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80" customFormat="1" ht="255.75" customHeight="1" thickBot="1">
      <c r="A19" s="461"/>
      <c r="B19" s="489"/>
      <c r="C19" s="464"/>
      <c r="D19" s="464"/>
      <c r="E19" s="467"/>
      <c r="F19" s="467"/>
      <c r="G19" s="467"/>
      <c r="H19" s="473"/>
      <c r="I19" s="476"/>
      <c r="J19" s="485"/>
      <c r="K19" s="482"/>
      <c r="L19" s="482"/>
      <c r="M19" s="479"/>
      <c r="N19" s="482"/>
      <c r="O19" s="470"/>
      <c r="P19" s="470"/>
      <c r="Q19" s="470"/>
      <c r="R19" s="470"/>
      <c r="S19" s="470"/>
      <c r="T19" s="47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59">
        <f>'Mapa Final'!A17</f>
        <v>3</v>
      </c>
      <c r="B20" s="486" t="str">
        <f>'Mapa Final'!B17</f>
        <v>Corrupción</v>
      </c>
      <c r="C20" s="462" t="str">
        <f>'Mapa Final'!C17</f>
        <v>Reputacional</v>
      </c>
      <c r="D20" s="462" t="str">
        <f>'Mapa Final'!D17</f>
        <v xml:space="preserve">Errores en las actuaciones adelantadas por los apoderados de la Rama Judicial que redundan en una deficiente defensa judicial, lo cual tiene como consecuencia fallos desfavorables a la Nación. </v>
      </c>
      <c r="E20" s="465" t="str">
        <f>'Mapa Final'!E17</f>
        <v>Intereses personales o de allegados en los procesos judiciales.</v>
      </c>
      <c r="F20" s="465" t="str">
        <f>'Mapa Final'!F17</f>
        <v>Posibilidad de pérdida reputacional por intereses personales o de allegados en los procesos judiciales.</v>
      </c>
      <c r="G20" s="465" t="str">
        <f>'Mapa Final'!G17</f>
        <v>Fraude Interno</v>
      </c>
      <c r="H20" s="471" t="str">
        <f>'Mapa Final'!I17</f>
        <v>Muy Baja</v>
      </c>
      <c r="I20" s="474" t="str">
        <f>'Mapa Final'!L17</f>
        <v>Moderado</v>
      </c>
      <c r="J20" s="483" t="str">
        <f>'Mapa Final'!N17</f>
        <v>Moderado</v>
      </c>
      <c r="K20" s="480" t="str">
        <f>'Mapa Final'!AA17</f>
        <v>Muy Baja</v>
      </c>
      <c r="L20" s="480" t="str">
        <f>'Mapa Final'!AE17</f>
        <v>Moderado</v>
      </c>
      <c r="M20" s="477" t="str">
        <f>'Mapa Final'!AG17</f>
        <v>Moderado</v>
      </c>
      <c r="N20" s="480" t="str">
        <f>'Mapa Final'!AH17</f>
        <v>Aceptar</v>
      </c>
      <c r="O20" s="468"/>
      <c r="P20" s="468"/>
      <c r="Q20" s="468"/>
      <c r="R20" s="468"/>
      <c r="S20" s="468"/>
      <c r="T20" s="468"/>
      <c r="U20" s="34"/>
      <c r="V20" s="34"/>
    </row>
    <row r="21" spans="1:176">
      <c r="A21" s="460"/>
      <c r="B21" s="488"/>
      <c r="C21" s="463"/>
      <c r="D21" s="463"/>
      <c r="E21" s="466"/>
      <c r="F21" s="466"/>
      <c r="G21" s="466"/>
      <c r="H21" s="472"/>
      <c r="I21" s="475"/>
      <c r="J21" s="484"/>
      <c r="K21" s="481"/>
      <c r="L21" s="481"/>
      <c r="M21" s="478"/>
      <c r="N21" s="481"/>
      <c r="O21" s="469"/>
      <c r="P21" s="469"/>
      <c r="Q21" s="469"/>
      <c r="R21" s="469"/>
      <c r="S21" s="469"/>
      <c r="T21" s="469"/>
      <c r="U21" s="34"/>
      <c r="V21" s="34"/>
    </row>
    <row r="22" spans="1:176">
      <c r="A22" s="460"/>
      <c r="B22" s="488"/>
      <c r="C22" s="463"/>
      <c r="D22" s="463"/>
      <c r="E22" s="466"/>
      <c r="F22" s="466"/>
      <c r="G22" s="466"/>
      <c r="H22" s="472"/>
      <c r="I22" s="475"/>
      <c r="J22" s="484"/>
      <c r="K22" s="481"/>
      <c r="L22" s="481"/>
      <c r="M22" s="478"/>
      <c r="N22" s="481"/>
      <c r="O22" s="469"/>
      <c r="P22" s="469"/>
      <c r="Q22" s="469"/>
      <c r="R22" s="469"/>
      <c r="S22" s="469"/>
      <c r="T22" s="469"/>
      <c r="U22" s="34"/>
      <c r="V22" s="34"/>
    </row>
    <row r="23" spans="1:176">
      <c r="A23" s="460"/>
      <c r="B23" s="488"/>
      <c r="C23" s="463"/>
      <c r="D23" s="463"/>
      <c r="E23" s="466"/>
      <c r="F23" s="466"/>
      <c r="G23" s="466"/>
      <c r="H23" s="472"/>
      <c r="I23" s="475"/>
      <c r="J23" s="484"/>
      <c r="K23" s="481"/>
      <c r="L23" s="481"/>
      <c r="M23" s="478"/>
      <c r="N23" s="481"/>
      <c r="O23" s="469"/>
      <c r="P23" s="469"/>
      <c r="Q23" s="469"/>
      <c r="R23" s="469"/>
      <c r="S23" s="469"/>
      <c r="T23" s="469"/>
      <c r="U23" s="34"/>
      <c r="V23" s="34"/>
    </row>
    <row r="24" spans="1:176" ht="307.5" customHeight="1" thickBot="1">
      <c r="A24" s="461"/>
      <c r="B24" s="489"/>
      <c r="C24" s="464"/>
      <c r="D24" s="464"/>
      <c r="E24" s="467"/>
      <c r="F24" s="467"/>
      <c r="G24" s="467"/>
      <c r="H24" s="473"/>
      <c r="I24" s="476"/>
      <c r="J24" s="485"/>
      <c r="K24" s="482"/>
      <c r="L24" s="482"/>
      <c r="M24" s="479"/>
      <c r="N24" s="482"/>
      <c r="O24" s="470"/>
      <c r="P24" s="470"/>
      <c r="Q24" s="470"/>
      <c r="R24" s="470"/>
      <c r="S24" s="470"/>
      <c r="T24" s="470"/>
      <c r="U24" s="34"/>
      <c r="V24" s="34"/>
    </row>
    <row r="25" spans="1:176">
      <c r="A25" s="459">
        <f>'Mapa Final'!A22</f>
        <v>4</v>
      </c>
      <c r="B25" s="486" t="str">
        <f>'Mapa Final'!B22</f>
        <v>RIESGO PÚBLICO</v>
      </c>
      <c r="C25" s="462" t="str">
        <f>'Mapa Final'!C22</f>
        <v>Afectación en la Prestación del Servicio de Justicia</v>
      </c>
      <c r="D25" s="462" t="str">
        <f>'Mapa Final'!D22</f>
        <v>Limitación en el acceso al lugar del trabajo por desorden publico</v>
      </c>
      <c r="E25" s="465" t="str">
        <f>'Mapa Final'!E22</f>
        <v>Limitación por factores sociales que afectan el desarrollo de las actividades en las sedes del Distrito</v>
      </c>
      <c r="F25" s="465" t="str">
        <f>'Mapa Final'!F22</f>
        <v xml:space="preserve">Posibilidad de afectación en la prestación del servicio de justicia por limitación por factores sociales que afectan el desarrollo de las actividades en las sedes del Distrito
</v>
      </c>
      <c r="G25" s="465" t="str">
        <f>'Mapa Final'!G22</f>
        <v>Ejecución y Administración de Procesos</v>
      </c>
      <c r="H25" s="471" t="str">
        <f>'Mapa Final'!I22</f>
        <v>Media</v>
      </c>
      <c r="I25" s="474" t="str">
        <f>'Mapa Final'!L22</f>
        <v>Moderado</v>
      </c>
      <c r="J25" s="483" t="str">
        <f>'Mapa Final'!N22</f>
        <v>Moderado</v>
      </c>
      <c r="K25" s="480" t="str">
        <f>'Mapa Final'!AA22</f>
        <v>Baja</v>
      </c>
      <c r="L25" s="480" t="str">
        <f>'Mapa Final'!AE22</f>
        <v>Moderado</v>
      </c>
      <c r="M25" s="477" t="str">
        <f>'Mapa Final'!AG22</f>
        <v>Moderado</v>
      </c>
      <c r="N25" s="480" t="str">
        <f>'Mapa Final'!AH22</f>
        <v>Aceptar</v>
      </c>
      <c r="O25" s="468"/>
      <c r="P25" s="468"/>
      <c r="Q25" s="468"/>
      <c r="R25" s="468"/>
      <c r="S25" s="468"/>
      <c r="T25" s="468"/>
    </row>
    <row r="26" spans="1:176">
      <c r="A26" s="460"/>
      <c r="B26" s="488"/>
      <c r="C26" s="463"/>
      <c r="D26" s="463"/>
      <c r="E26" s="466"/>
      <c r="F26" s="466"/>
      <c r="G26" s="466"/>
      <c r="H26" s="472"/>
      <c r="I26" s="475"/>
      <c r="J26" s="484"/>
      <c r="K26" s="481"/>
      <c r="L26" s="481"/>
      <c r="M26" s="478"/>
      <c r="N26" s="481"/>
      <c r="O26" s="469"/>
      <c r="P26" s="469"/>
      <c r="Q26" s="469"/>
      <c r="R26" s="469"/>
      <c r="S26" s="469"/>
      <c r="T26" s="469"/>
    </row>
    <row r="27" spans="1:176">
      <c r="A27" s="460"/>
      <c r="B27" s="488"/>
      <c r="C27" s="463"/>
      <c r="D27" s="463"/>
      <c r="E27" s="466"/>
      <c r="F27" s="466"/>
      <c r="G27" s="466"/>
      <c r="H27" s="472"/>
      <c r="I27" s="475"/>
      <c r="J27" s="484"/>
      <c r="K27" s="481"/>
      <c r="L27" s="481"/>
      <c r="M27" s="478"/>
      <c r="N27" s="481"/>
      <c r="O27" s="469"/>
      <c r="P27" s="469"/>
      <c r="Q27" s="469"/>
      <c r="R27" s="469"/>
      <c r="S27" s="469"/>
      <c r="T27" s="469"/>
    </row>
    <row r="28" spans="1:176">
      <c r="A28" s="460"/>
      <c r="B28" s="488"/>
      <c r="C28" s="463"/>
      <c r="D28" s="463"/>
      <c r="E28" s="466"/>
      <c r="F28" s="466"/>
      <c r="G28" s="466"/>
      <c r="H28" s="472"/>
      <c r="I28" s="475"/>
      <c r="J28" s="484"/>
      <c r="K28" s="481"/>
      <c r="L28" s="481"/>
      <c r="M28" s="478"/>
      <c r="N28" s="481"/>
      <c r="O28" s="469"/>
      <c r="P28" s="469"/>
      <c r="Q28" s="469"/>
      <c r="R28" s="469"/>
      <c r="S28" s="469"/>
      <c r="T28" s="469"/>
    </row>
    <row r="29" spans="1:176" ht="277.5" customHeight="1" thickBot="1">
      <c r="A29" s="461"/>
      <c r="B29" s="489"/>
      <c r="C29" s="464"/>
      <c r="D29" s="464"/>
      <c r="E29" s="467"/>
      <c r="F29" s="467"/>
      <c r="G29" s="467"/>
      <c r="H29" s="473"/>
      <c r="I29" s="476"/>
      <c r="J29" s="485"/>
      <c r="K29" s="482"/>
      <c r="L29" s="482"/>
      <c r="M29" s="479"/>
      <c r="N29" s="482"/>
      <c r="O29" s="470"/>
      <c r="P29" s="470"/>
      <c r="Q29" s="470"/>
      <c r="R29" s="470"/>
      <c r="S29" s="470"/>
      <c r="T29" s="470"/>
    </row>
    <row r="30" spans="1:176">
      <c r="A30" s="459">
        <f>'Mapa Final'!A27</f>
        <v>5</v>
      </c>
      <c r="B30" s="486" t="str">
        <f>'Mapa Final'!B27</f>
        <v>PERDIDA DE INFORMACION POR GESTION TECNOLOGICA</v>
      </c>
      <c r="C30" s="462" t="str">
        <f>'Mapa Final'!C27</f>
        <v>Afectación en la Prestación del Servicio de Justicia</v>
      </c>
      <c r="D30" s="462" t="str">
        <f>'Mapa Final'!D27</f>
        <v xml:space="preserve">Terrorismo tecnologico a la institucion </v>
      </c>
      <c r="E30" s="465" t="str">
        <f>'Mapa Final'!E27</f>
        <v>No contar con los controles necesarios para salvaguardar la informacion del area de asistenica legal</v>
      </c>
      <c r="F30" s="465" t="str">
        <f>'Mapa Final'!F27</f>
        <v>Posibilidad de afectación en la prestación del servicio de justicia por no contar con los controles necesarios para salvaguardar la informacion del area de asistenica legal</v>
      </c>
      <c r="G30" s="465" t="str">
        <f>'Mapa Final'!G27</f>
        <v>Fallas Tecnológicas</v>
      </c>
      <c r="H30" s="471" t="str">
        <f>'Mapa Final'!I27</f>
        <v>Alta</v>
      </c>
      <c r="I30" s="474" t="str">
        <f>'Mapa Final'!L27</f>
        <v>Moderado</v>
      </c>
      <c r="J30" s="483" t="str">
        <f>'Mapa Final'!N27</f>
        <v xml:space="preserve">Alto </v>
      </c>
      <c r="K30" s="480" t="str">
        <f>'Mapa Final'!AA27</f>
        <v>Media</v>
      </c>
      <c r="L30" s="480" t="str">
        <f>'Mapa Final'!AE27</f>
        <v>Moderado</v>
      </c>
      <c r="M30" s="477" t="str">
        <f>'Mapa Final'!AG27</f>
        <v>Moderado</v>
      </c>
      <c r="N30" s="480" t="str">
        <f>'Mapa Final'!AH27</f>
        <v>Aceptar</v>
      </c>
      <c r="O30" s="468"/>
      <c r="P30" s="468"/>
      <c r="Q30" s="468"/>
      <c r="R30" s="468"/>
      <c r="S30" s="468"/>
      <c r="T30" s="468"/>
    </row>
    <row r="31" spans="1:176">
      <c r="A31" s="460"/>
      <c r="B31" s="488"/>
      <c r="C31" s="463"/>
      <c r="D31" s="463"/>
      <c r="E31" s="466"/>
      <c r="F31" s="466"/>
      <c r="G31" s="466"/>
      <c r="H31" s="472"/>
      <c r="I31" s="475"/>
      <c r="J31" s="484"/>
      <c r="K31" s="481"/>
      <c r="L31" s="481"/>
      <c r="M31" s="478"/>
      <c r="N31" s="481"/>
      <c r="O31" s="469"/>
      <c r="P31" s="469"/>
      <c r="Q31" s="469"/>
      <c r="R31" s="469"/>
      <c r="S31" s="469"/>
      <c r="T31" s="469"/>
    </row>
    <row r="32" spans="1:176">
      <c r="A32" s="460"/>
      <c r="B32" s="488"/>
      <c r="C32" s="463"/>
      <c r="D32" s="463"/>
      <c r="E32" s="466"/>
      <c r="F32" s="466"/>
      <c r="G32" s="466"/>
      <c r="H32" s="472"/>
      <c r="I32" s="475"/>
      <c r="J32" s="484"/>
      <c r="K32" s="481"/>
      <c r="L32" s="481"/>
      <c r="M32" s="478"/>
      <c r="N32" s="481"/>
      <c r="O32" s="469"/>
      <c r="P32" s="469"/>
      <c r="Q32" s="469"/>
      <c r="R32" s="469"/>
      <c r="S32" s="469"/>
      <c r="T32" s="469"/>
    </row>
    <row r="33" spans="1:20">
      <c r="A33" s="460"/>
      <c r="B33" s="488"/>
      <c r="C33" s="463"/>
      <c r="D33" s="463"/>
      <c r="E33" s="466"/>
      <c r="F33" s="466"/>
      <c r="G33" s="466"/>
      <c r="H33" s="472"/>
      <c r="I33" s="475"/>
      <c r="J33" s="484"/>
      <c r="K33" s="481"/>
      <c r="L33" s="481"/>
      <c r="M33" s="478"/>
      <c r="N33" s="481"/>
      <c r="O33" s="469"/>
      <c r="P33" s="469"/>
      <c r="Q33" s="469"/>
      <c r="R33" s="469"/>
      <c r="S33" s="469"/>
      <c r="T33" s="469"/>
    </row>
    <row r="34" spans="1:20" ht="102.75" customHeight="1" thickBot="1">
      <c r="A34" s="461"/>
      <c r="B34" s="489"/>
      <c r="C34" s="464"/>
      <c r="D34" s="464"/>
      <c r="E34" s="467"/>
      <c r="F34" s="467"/>
      <c r="G34" s="467"/>
      <c r="H34" s="473"/>
      <c r="I34" s="476"/>
      <c r="J34" s="485"/>
      <c r="K34" s="482"/>
      <c r="L34" s="482"/>
      <c r="M34" s="479"/>
      <c r="N34" s="482"/>
      <c r="O34" s="470"/>
      <c r="P34" s="470"/>
      <c r="Q34" s="470"/>
      <c r="R34" s="470"/>
      <c r="S34" s="470"/>
      <c r="T34" s="470"/>
    </row>
    <row r="35" spans="1:20">
      <c r="A35" s="459">
        <f>'Mapa Final'!A32</f>
        <v>6</v>
      </c>
      <c r="B35" s="486" t="str">
        <f>'Mapa Final'!B32</f>
        <v>RIESGO DE EXPOSICION A CONTAGIOS</v>
      </c>
      <c r="C35" s="462" t="str">
        <f>'Mapa Final'!C32</f>
        <v>Afectación en la Prestación del Servicio de Justicia</v>
      </c>
      <c r="D35" s="462" t="str">
        <f>'Mapa Final'!D32</f>
        <v>Indebida aplicacion de la ley general de archivo para expedientes fisicos (Ley 594 del 2000)</v>
      </c>
      <c r="E35" s="465" t="str">
        <f>'Mapa Final'!E32</f>
        <v>Falta de concientizacion de los empleados judiciales para el manejo de expedientes fisicos</v>
      </c>
      <c r="F35" s="465" t="str">
        <f>'Mapa Final'!F32</f>
        <v>Posibilidad de afectacion en la prestacion del servicio de justicia por falta de concientización de los empleados judiciales para el manejo de expedientes físicos.</v>
      </c>
      <c r="G35" s="465" t="str">
        <f>'Mapa Final'!G32</f>
        <v>Ejecución y Administración de Procesos</v>
      </c>
      <c r="H35" s="471" t="str">
        <f>'Mapa Final'!I32</f>
        <v>Media</v>
      </c>
      <c r="I35" s="474" t="str">
        <f>'Mapa Final'!L32</f>
        <v>Menor</v>
      </c>
      <c r="J35" s="483" t="str">
        <f>'Mapa Final'!N32</f>
        <v>Moderado</v>
      </c>
      <c r="K35" s="480" t="str">
        <f>'Mapa Final'!AA32</f>
        <v>Baja</v>
      </c>
      <c r="L35" s="480" t="str">
        <f>'Mapa Final'!AE32</f>
        <v>Menor</v>
      </c>
      <c r="M35" s="477" t="str">
        <f>'Mapa Final'!AG32</f>
        <v>Moderado</v>
      </c>
      <c r="N35" s="480" t="str">
        <f>'Mapa Final'!AH32</f>
        <v>Aceptar</v>
      </c>
      <c r="O35" s="468"/>
      <c r="P35" s="468"/>
      <c r="Q35" s="468"/>
      <c r="R35" s="468"/>
      <c r="S35" s="468"/>
      <c r="T35" s="468"/>
    </row>
    <row r="36" spans="1:20">
      <c r="A36" s="460"/>
      <c r="B36" s="488"/>
      <c r="C36" s="463"/>
      <c r="D36" s="463"/>
      <c r="E36" s="466"/>
      <c r="F36" s="466"/>
      <c r="G36" s="466"/>
      <c r="H36" s="472"/>
      <c r="I36" s="475"/>
      <c r="J36" s="484"/>
      <c r="K36" s="481"/>
      <c r="L36" s="481"/>
      <c r="M36" s="478"/>
      <c r="N36" s="481"/>
      <c r="O36" s="469"/>
      <c r="P36" s="469"/>
      <c r="Q36" s="469"/>
      <c r="R36" s="469"/>
      <c r="S36" s="469"/>
      <c r="T36" s="469"/>
    </row>
    <row r="37" spans="1:20">
      <c r="A37" s="460"/>
      <c r="B37" s="488"/>
      <c r="C37" s="463"/>
      <c r="D37" s="463"/>
      <c r="E37" s="466"/>
      <c r="F37" s="466"/>
      <c r="G37" s="466"/>
      <c r="H37" s="472"/>
      <c r="I37" s="475"/>
      <c r="J37" s="484"/>
      <c r="K37" s="481"/>
      <c r="L37" s="481"/>
      <c r="M37" s="478"/>
      <c r="N37" s="481"/>
      <c r="O37" s="469"/>
      <c r="P37" s="469"/>
      <c r="Q37" s="469"/>
      <c r="R37" s="469"/>
      <c r="S37" s="469"/>
      <c r="T37" s="469"/>
    </row>
    <row r="38" spans="1:20">
      <c r="A38" s="460"/>
      <c r="B38" s="488"/>
      <c r="C38" s="463"/>
      <c r="D38" s="463"/>
      <c r="E38" s="466"/>
      <c r="F38" s="466"/>
      <c r="G38" s="466"/>
      <c r="H38" s="472"/>
      <c r="I38" s="475"/>
      <c r="J38" s="484"/>
      <c r="K38" s="481"/>
      <c r="L38" s="481"/>
      <c r="M38" s="478"/>
      <c r="N38" s="481"/>
      <c r="O38" s="469"/>
      <c r="P38" s="469"/>
      <c r="Q38" s="469"/>
      <c r="R38" s="469"/>
      <c r="S38" s="469"/>
      <c r="T38" s="469"/>
    </row>
    <row r="39" spans="1:20" ht="278.25" customHeight="1" thickBot="1">
      <c r="A39" s="461"/>
      <c r="B39" s="489"/>
      <c r="C39" s="464"/>
      <c r="D39" s="464"/>
      <c r="E39" s="467"/>
      <c r="F39" s="467"/>
      <c r="G39" s="467"/>
      <c r="H39" s="473"/>
      <c r="I39" s="476"/>
      <c r="J39" s="485"/>
      <c r="K39" s="482"/>
      <c r="L39" s="482"/>
      <c r="M39" s="479"/>
      <c r="N39" s="482"/>
      <c r="O39" s="470"/>
      <c r="P39" s="470"/>
      <c r="Q39" s="470"/>
      <c r="R39" s="470"/>
      <c r="S39" s="470"/>
      <c r="T39" s="470"/>
    </row>
    <row r="40" spans="1:20">
      <c r="A40" s="459">
        <f>'Mapa Final'!A37</f>
        <v>0</v>
      </c>
      <c r="B40" s="486">
        <f>'Mapa Final'!B37</f>
        <v>0</v>
      </c>
      <c r="C40" s="462">
        <f>'Mapa Final'!C37</f>
        <v>0</v>
      </c>
      <c r="D40" s="462">
        <f>'Mapa Final'!D37</f>
        <v>0</v>
      </c>
      <c r="E40" s="465">
        <f>'Mapa Final'!E37</f>
        <v>0</v>
      </c>
      <c r="F40" s="465">
        <f>'Mapa Final'!F37</f>
        <v>0</v>
      </c>
      <c r="G40" s="465">
        <f>'Mapa Final'!G37</f>
        <v>0</v>
      </c>
      <c r="H40" s="471" t="str">
        <f>'Mapa Final'!I37</f>
        <v>Muy Baja</v>
      </c>
      <c r="I40" s="474" t="b">
        <f>'Mapa Final'!L37</f>
        <v>0</v>
      </c>
      <c r="J40" s="483" t="e">
        <f>'Mapa Final'!N37</f>
        <v>#N/A</v>
      </c>
      <c r="K40" s="480" t="e">
        <f>'Mapa Final'!AA37</f>
        <v>#DIV/0!</v>
      </c>
      <c r="L40" s="480" t="e">
        <f>'Mapa Final'!AE37</f>
        <v>#DIV/0!</v>
      </c>
      <c r="M40" s="477" t="e">
        <f>'Mapa Final'!AG37</f>
        <v>#DIV/0!</v>
      </c>
      <c r="N40" s="480">
        <f>'Mapa Final'!AH37</f>
        <v>0</v>
      </c>
      <c r="O40" s="468"/>
      <c r="P40" s="468"/>
      <c r="Q40" s="468"/>
      <c r="R40" s="468"/>
      <c r="S40" s="468"/>
      <c r="T40" s="468"/>
    </row>
    <row r="41" spans="1:20">
      <c r="A41" s="460"/>
      <c r="B41" s="488"/>
      <c r="C41" s="463"/>
      <c r="D41" s="463"/>
      <c r="E41" s="466"/>
      <c r="F41" s="466"/>
      <c r="G41" s="466"/>
      <c r="H41" s="472"/>
      <c r="I41" s="475"/>
      <c r="J41" s="484"/>
      <c r="K41" s="481"/>
      <c r="L41" s="481"/>
      <c r="M41" s="478"/>
      <c r="N41" s="481"/>
      <c r="O41" s="469"/>
      <c r="P41" s="469"/>
      <c r="Q41" s="469"/>
      <c r="R41" s="469"/>
      <c r="S41" s="469"/>
      <c r="T41" s="469"/>
    </row>
    <row r="42" spans="1:20">
      <c r="A42" s="460"/>
      <c r="B42" s="488"/>
      <c r="C42" s="463"/>
      <c r="D42" s="463"/>
      <c r="E42" s="466"/>
      <c r="F42" s="466"/>
      <c r="G42" s="466"/>
      <c r="H42" s="472"/>
      <c r="I42" s="475"/>
      <c r="J42" s="484"/>
      <c r="K42" s="481"/>
      <c r="L42" s="481"/>
      <c r="M42" s="478"/>
      <c r="N42" s="481"/>
      <c r="O42" s="469"/>
      <c r="P42" s="469"/>
      <c r="Q42" s="469"/>
      <c r="R42" s="469"/>
      <c r="S42" s="469"/>
      <c r="T42" s="469"/>
    </row>
    <row r="43" spans="1:20">
      <c r="A43" s="460"/>
      <c r="B43" s="488"/>
      <c r="C43" s="463"/>
      <c r="D43" s="463"/>
      <c r="E43" s="466"/>
      <c r="F43" s="466"/>
      <c r="G43" s="466"/>
      <c r="H43" s="472"/>
      <c r="I43" s="475"/>
      <c r="J43" s="484"/>
      <c r="K43" s="481"/>
      <c r="L43" s="481"/>
      <c r="M43" s="478"/>
      <c r="N43" s="481"/>
      <c r="O43" s="469"/>
      <c r="P43" s="469"/>
      <c r="Q43" s="469"/>
      <c r="R43" s="469"/>
      <c r="S43" s="469"/>
      <c r="T43" s="469"/>
    </row>
    <row r="44" spans="1:20" ht="15.75" thickBot="1">
      <c r="A44" s="461"/>
      <c r="B44" s="489"/>
      <c r="C44" s="464"/>
      <c r="D44" s="464"/>
      <c r="E44" s="467"/>
      <c r="F44" s="467"/>
      <c r="G44" s="467"/>
      <c r="H44" s="473"/>
      <c r="I44" s="476"/>
      <c r="J44" s="485"/>
      <c r="K44" s="482"/>
      <c r="L44" s="482"/>
      <c r="M44" s="479"/>
      <c r="N44" s="482"/>
      <c r="O44" s="470"/>
      <c r="P44" s="470"/>
      <c r="Q44" s="470"/>
      <c r="R44" s="470"/>
      <c r="S44" s="470"/>
      <c r="T44" s="470"/>
    </row>
    <row r="45" spans="1:20">
      <c r="A45" s="459">
        <f>'Mapa Final'!A42</f>
        <v>0</v>
      </c>
      <c r="B45" s="486">
        <f>'Mapa Final'!B42</f>
        <v>0</v>
      </c>
      <c r="C45" s="462">
        <f>'Mapa Final'!C42</f>
        <v>0</v>
      </c>
      <c r="D45" s="462">
        <f>'Mapa Final'!D42</f>
        <v>0</v>
      </c>
      <c r="E45" s="465">
        <f>'Mapa Final'!E42</f>
        <v>0</v>
      </c>
      <c r="F45" s="465">
        <f>'Mapa Final'!F42</f>
        <v>0</v>
      </c>
      <c r="G45" s="465">
        <f>'Mapa Final'!G42</f>
        <v>0</v>
      </c>
      <c r="H45" s="471" t="str">
        <f>'Mapa Final'!I42</f>
        <v>Muy Baja</v>
      </c>
      <c r="I45" s="474" t="b">
        <f>'Mapa Final'!L42</f>
        <v>0</v>
      </c>
      <c r="J45" s="483" t="e">
        <f>'Mapa Final'!N42</f>
        <v>#N/A</v>
      </c>
      <c r="K45" s="480" t="e">
        <f>'Mapa Final'!AA42</f>
        <v>#DIV/0!</v>
      </c>
      <c r="L45" s="480" t="e">
        <f>'Mapa Final'!AE42</f>
        <v>#DIV/0!</v>
      </c>
      <c r="M45" s="477" t="e">
        <f>'Mapa Final'!AG42</f>
        <v>#DIV/0!</v>
      </c>
      <c r="N45" s="480">
        <f>'Mapa Final'!AH42</f>
        <v>0</v>
      </c>
      <c r="O45" s="468"/>
      <c r="P45" s="468"/>
      <c r="Q45" s="468"/>
      <c r="R45" s="468"/>
      <c r="S45" s="468"/>
      <c r="T45" s="468"/>
    </row>
    <row r="46" spans="1:20">
      <c r="A46" s="460"/>
      <c r="B46" s="488"/>
      <c r="C46" s="463"/>
      <c r="D46" s="463"/>
      <c r="E46" s="466"/>
      <c r="F46" s="466"/>
      <c r="G46" s="466"/>
      <c r="H46" s="472"/>
      <c r="I46" s="475"/>
      <c r="J46" s="484"/>
      <c r="K46" s="481"/>
      <c r="L46" s="481"/>
      <c r="M46" s="478"/>
      <c r="N46" s="481"/>
      <c r="O46" s="469"/>
      <c r="P46" s="469"/>
      <c r="Q46" s="469"/>
      <c r="R46" s="469"/>
      <c r="S46" s="469"/>
      <c r="T46" s="469"/>
    </row>
    <row r="47" spans="1:20">
      <c r="A47" s="460"/>
      <c r="B47" s="488"/>
      <c r="C47" s="463"/>
      <c r="D47" s="463"/>
      <c r="E47" s="466"/>
      <c r="F47" s="466"/>
      <c r="G47" s="466"/>
      <c r="H47" s="472"/>
      <c r="I47" s="475"/>
      <c r="J47" s="484"/>
      <c r="K47" s="481"/>
      <c r="L47" s="481"/>
      <c r="M47" s="478"/>
      <c r="N47" s="481"/>
      <c r="O47" s="469"/>
      <c r="P47" s="469"/>
      <c r="Q47" s="469"/>
      <c r="R47" s="469"/>
      <c r="S47" s="469"/>
      <c r="T47" s="469"/>
    </row>
    <row r="48" spans="1:20">
      <c r="A48" s="460"/>
      <c r="B48" s="488"/>
      <c r="C48" s="463"/>
      <c r="D48" s="463"/>
      <c r="E48" s="466"/>
      <c r="F48" s="466"/>
      <c r="G48" s="466"/>
      <c r="H48" s="472"/>
      <c r="I48" s="475"/>
      <c r="J48" s="484"/>
      <c r="K48" s="481"/>
      <c r="L48" s="481"/>
      <c r="M48" s="478"/>
      <c r="N48" s="481"/>
      <c r="O48" s="469"/>
      <c r="P48" s="469"/>
      <c r="Q48" s="469"/>
      <c r="R48" s="469"/>
      <c r="S48" s="469"/>
      <c r="T48" s="469"/>
    </row>
    <row r="49" spans="1:20" ht="15.75" thickBot="1">
      <c r="A49" s="461"/>
      <c r="B49" s="489"/>
      <c r="C49" s="464"/>
      <c r="D49" s="464"/>
      <c r="E49" s="467"/>
      <c r="F49" s="467"/>
      <c r="G49" s="467"/>
      <c r="H49" s="473"/>
      <c r="I49" s="476"/>
      <c r="J49" s="485"/>
      <c r="K49" s="482"/>
      <c r="L49" s="482"/>
      <c r="M49" s="479"/>
      <c r="N49" s="482"/>
      <c r="O49" s="470"/>
      <c r="P49" s="470"/>
      <c r="Q49" s="470"/>
      <c r="R49" s="470"/>
      <c r="S49" s="470"/>
      <c r="T49" s="470"/>
    </row>
    <row r="50" spans="1:20">
      <c r="A50" s="459">
        <f>'Mapa Final'!A47</f>
        <v>0</v>
      </c>
      <c r="B50" s="486">
        <f>'Mapa Final'!B47</f>
        <v>0</v>
      </c>
      <c r="C50" s="462">
        <f>'Mapa Final'!C47</f>
        <v>0</v>
      </c>
      <c r="D50" s="462">
        <f>'Mapa Final'!D47</f>
        <v>0</v>
      </c>
      <c r="E50" s="465">
        <f>'Mapa Final'!E47</f>
        <v>0</v>
      </c>
      <c r="F50" s="465">
        <f>'Mapa Final'!F47</f>
        <v>0</v>
      </c>
      <c r="G50" s="465">
        <f>'Mapa Final'!G47</f>
        <v>0</v>
      </c>
      <c r="H50" s="471" t="str">
        <f>'Mapa Final'!I47</f>
        <v>Muy Baja</v>
      </c>
      <c r="I50" s="474" t="b">
        <f>'Mapa Final'!L47</f>
        <v>0</v>
      </c>
      <c r="J50" s="483" t="e">
        <f>'Mapa Final'!N47</f>
        <v>#N/A</v>
      </c>
      <c r="K50" s="480" t="e">
        <f>'Mapa Final'!AA47</f>
        <v>#DIV/0!</v>
      </c>
      <c r="L50" s="480" t="e">
        <f>'Mapa Final'!AE47</f>
        <v>#DIV/0!</v>
      </c>
      <c r="M50" s="477" t="e">
        <f>'Mapa Final'!AG47</f>
        <v>#DIV/0!</v>
      </c>
      <c r="N50" s="480">
        <f>'Mapa Final'!AH47</f>
        <v>0</v>
      </c>
      <c r="O50" s="468"/>
      <c r="P50" s="468"/>
      <c r="Q50" s="468"/>
      <c r="R50" s="468"/>
      <c r="S50" s="468"/>
      <c r="T50" s="468"/>
    </row>
    <row r="51" spans="1:20">
      <c r="A51" s="460"/>
      <c r="B51" s="488"/>
      <c r="C51" s="463"/>
      <c r="D51" s="463"/>
      <c r="E51" s="466"/>
      <c r="F51" s="466"/>
      <c r="G51" s="466"/>
      <c r="H51" s="472"/>
      <c r="I51" s="475"/>
      <c r="J51" s="484"/>
      <c r="K51" s="481"/>
      <c r="L51" s="481"/>
      <c r="M51" s="478"/>
      <c r="N51" s="481"/>
      <c r="O51" s="469"/>
      <c r="P51" s="469"/>
      <c r="Q51" s="469"/>
      <c r="R51" s="469"/>
      <c r="S51" s="469"/>
      <c r="T51" s="469"/>
    </row>
    <row r="52" spans="1:20">
      <c r="A52" s="460"/>
      <c r="B52" s="488"/>
      <c r="C52" s="463"/>
      <c r="D52" s="463"/>
      <c r="E52" s="466"/>
      <c r="F52" s="466"/>
      <c r="G52" s="466"/>
      <c r="H52" s="472"/>
      <c r="I52" s="475"/>
      <c r="J52" s="484"/>
      <c r="K52" s="481"/>
      <c r="L52" s="481"/>
      <c r="M52" s="478"/>
      <c r="N52" s="481"/>
      <c r="O52" s="469"/>
      <c r="P52" s="469"/>
      <c r="Q52" s="469"/>
      <c r="R52" s="469"/>
      <c r="S52" s="469"/>
      <c r="T52" s="469"/>
    </row>
    <row r="53" spans="1:20">
      <c r="A53" s="460"/>
      <c r="B53" s="488"/>
      <c r="C53" s="463"/>
      <c r="D53" s="463"/>
      <c r="E53" s="466"/>
      <c r="F53" s="466"/>
      <c r="G53" s="466"/>
      <c r="H53" s="472"/>
      <c r="I53" s="475"/>
      <c r="J53" s="484"/>
      <c r="K53" s="481"/>
      <c r="L53" s="481"/>
      <c r="M53" s="478"/>
      <c r="N53" s="481"/>
      <c r="O53" s="469"/>
      <c r="P53" s="469"/>
      <c r="Q53" s="469"/>
      <c r="R53" s="469"/>
      <c r="S53" s="469"/>
      <c r="T53" s="469"/>
    </row>
    <row r="54" spans="1:20" ht="15.75" thickBot="1">
      <c r="A54" s="461"/>
      <c r="B54" s="489"/>
      <c r="C54" s="464"/>
      <c r="D54" s="464"/>
      <c r="E54" s="467"/>
      <c r="F54" s="467"/>
      <c r="G54" s="467"/>
      <c r="H54" s="473"/>
      <c r="I54" s="476"/>
      <c r="J54" s="485"/>
      <c r="K54" s="482"/>
      <c r="L54" s="482"/>
      <c r="M54" s="479"/>
      <c r="N54" s="482"/>
      <c r="O54" s="470"/>
      <c r="P54" s="470"/>
      <c r="Q54" s="470"/>
      <c r="R54" s="470"/>
      <c r="S54" s="470"/>
      <c r="T54" s="470"/>
    </row>
    <row r="55" spans="1:20">
      <c r="A55" s="459">
        <f>'Mapa Final'!A52</f>
        <v>0</v>
      </c>
      <c r="B55" s="486">
        <f>'Mapa Final'!B52</f>
        <v>0</v>
      </c>
      <c r="C55" s="462">
        <f>'Mapa Final'!C52</f>
        <v>0</v>
      </c>
      <c r="D55" s="462">
        <f>'Mapa Final'!D52</f>
        <v>0</v>
      </c>
      <c r="E55" s="465">
        <f>'Mapa Final'!E52</f>
        <v>0</v>
      </c>
      <c r="F55" s="465">
        <f>'Mapa Final'!F52</f>
        <v>0</v>
      </c>
      <c r="G55" s="465">
        <f>'Mapa Final'!G52</f>
        <v>0</v>
      </c>
      <c r="H55" s="471" t="str">
        <f>'Mapa Final'!I52</f>
        <v>Muy Baja</v>
      </c>
      <c r="I55" s="474" t="b">
        <f>'Mapa Final'!L52</f>
        <v>0</v>
      </c>
      <c r="J55" s="483" t="e">
        <f>'Mapa Final'!N52</f>
        <v>#N/A</v>
      </c>
      <c r="K55" s="480" t="e">
        <f>'Mapa Final'!AA52</f>
        <v>#DIV/0!</v>
      </c>
      <c r="L55" s="480" t="e">
        <f>'Mapa Final'!AE52</f>
        <v>#DIV/0!</v>
      </c>
      <c r="M55" s="477" t="e">
        <f>'Mapa Final'!AG52</f>
        <v>#DIV/0!</v>
      </c>
      <c r="N55" s="480">
        <f>'Mapa Final'!AH52</f>
        <v>0</v>
      </c>
      <c r="O55" s="468"/>
      <c r="P55" s="468"/>
      <c r="Q55" s="468"/>
      <c r="R55" s="468"/>
      <c r="S55" s="468"/>
      <c r="T55" s="468"/>
    </row>
    <row r="56" spans="1:20">
      <c r="A56" s="460"/>
      <c r="B56" s="488"/>
      <c r="C56" s="463"/>
      <c r="D56" s="463"/>
      <c r="E56" s="466"/>
      <c r="F56" s="466"/>
      <c r="G56" s="466"/>
      <c r="H56" s="472"/>
      <c r="I56" s="475"/>
      <c r="J56" s="484"/>
      <c r="K56" s="481"/>
      <c r="L56" s="481"/>
      <c r="M56" s="478"/>
      <c r="N56" s="481"/>
      <c r="O56" s="469"/>
      <c r="P56" s="469"/>
      <c r="Q56" s="469"/>
      <c r="R56" s="469"/>
      <c r="S56" s="469"/>
      <c r="T56" s="469"/>
    </row>
    <row r="57" spans="1:20">
      <c r="A57" s="460"/>
      <c r="B57" s="488"/>
      <c r="C57" s="463"/>
      <c r="D57" s="463"/>
      <c r="E57" s="466"/>
      <c r="F57" s="466"/>
      <c r="G57" s="466"/>
      <c r="H57" s="472"/>
      <c r="I57" s="475"/>
      <c r="J57" s="484"/>
      <c r="K57" s="481"/>
      <c r="L57" s="481"/>
      <c r="M57" s="478"/>
      <c r="N57" s="481"/>
      <c r="O57" s="469"/>
      <c r="P57" s="469"/>
      <c r="Q57" s="469"/>
      <c r="R57" s="469"/>
      <c r="S57" s="469"/>
      <c r="T57" s="469"/>
    </row>
    <row r="58" spans="1:20">
      <c r="A58" s="460"/>
      <c r="B58" s="488"/>
      <c r="C58" s="463"/>
      <c r="D58" s="463"/>
      <c r="E58" s="466"/>
      <c r="F58" s="466"/>
      <c r="G58" s="466"/>
      <c r="H58" s="472"/>
      <c r="I58" s="475"/>
      <c r="J58" s="484"/>
      <c r="K58" s="481"/>
      <c r="L58" s="481"/>
      <c r="M58" s="478"/>
      <c r="N58" s="481"/>
      <c r="O58" s="469"/>
      <c r="P58" s="469"/>
      <c r="Q58" s="469"/>
      <c r="R58" s="469"/>
      <c r="S58" s="469"/>
      <c r="T58" s="469"/>
    </row>
    <row r="59" spans="1:20" ht="15.75" thickBot="1">
      <c r="A59" s="461"/>
      <c r="B59" s="489"/>
      <c r="C59" s="464"/>
      <c r="D59" s="464"/>
      <c r="E59" s="467"/>
      <c r="F59" s="467"/>
      <c r="G59" s="467"/>
      <c r="H59" s="473"/>
      <c r="I59" s="476"/>
      <c r="J59" s="485"/>
      <c r="K59" s="482"/>
      <c r="L59" s="482"/>
      <c r="M59" s="479"/>
      <c r="N59" s="482"/>
      <c r="O59" s="470"/>
      <c r="P59" s="470"/>
      <c r="Q59" s="470"/>
      <c r="R59" s="470"/>
      <c r="S59" s="470"/>
      <c r="T59" s="470"/>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5703125" customWidth="1"/>
    <col min="4" max="4" width="27.5703125" style="77" customWidth="1"/>
    <col min="5" max="5" width="18" style="181" customWidth="1"/>
    <col min="6" max="6" width="40.140625" customWidth="1"/>
    <col min="7" max="7" width="20.42578125" customWidth="1"/>
    <col min="8" max="8" width="10.42578125" style="182" customWidth="1"/>
    <col min="9" max="9" width="11.42578125" style="182" customWidth="1"/>
    <col min="10" max="10" width="10.140625" style="183" customWidth="1"/>
    <col min="11" max="11" width="11.42578125" style="182" customWidth="1"/>
    <col min="12" max="12" width="10.85546875" style="182" customWidth="1"/>
    <col min="13" max="13" width="18.28515625" style="18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9" customFormat="1" ht="16.5" customHeight="1">
      <c r="A1" s="334"/>
      <c r="B1" s="335"/>
      <c r="C1" s="335"/>
      <c r="D1" s="448" t="s">
        <v>516</v>
      </c>
      <c r="E1" s="448"/>
      <c r="F1" s="448"/>
      <c r="G1" s="448"/>
      <c r="H1" s="448"/>
      <c r="I1" s="448"/>
      <c r="J1" s="448"/>
      <c r="K1" s="448"/>
      <c r="L1" s="448"/>
      <c r="M1" s="448"/>
      <c r="N1" s="448"/>
      <c r="O1" s="448"/>
      <c r="P1" s="448"/>
      <c r="Q1" s="449"/>
      <c r="R1" s="326" t="s">
        <v>160</v>
      </c>
      <c r="S1" s="326"/>
      <c r="T1" s="326"/>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336"/>
      <c r="B2" s="337"/>
      <c r="C2" s="337"/>
      <c r="D2" s="450"/>
      <c r="E2" s="450"/>
      <c r="F2" s="450"/>
      <c r="G2" s="450"/>
      <c r="H2" s="450"/>
      <c r="I2" s="450"/>
      <c r="J2" s="450"/>
      <c r="K2" s="450"/>
      <c r="L2" s="450"/>
      <c r="M2" s="450"/>
      <c r="N2" s="450"/>
      <c r="O2" s="450"/>
      <c r="P2" s="450"/>
      <c r="Q2" s="451"/>
      <c r="R2" s="326"/>
      <c r="S2" s="326"/>
      <c r="T2" s="326"/>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33"/>
      <c r="D3" s="450"/>
      <c r="E3" s="450"/>
      <c r="F3" s="450"/>
      <c r="G3" s="450"/>
      <c r="H3" s="450"/>
      <c r="I3" s="450"/>
      <c r="J3" s="450"/>
      <c r="K3" s="450"/>
      <c r="L3" s="450"/>
      <c r="M3" s="450"/>
      <c r="N3" s="450"/>
      <c r="O3" s="450"/>
      <c r="P3" s="450"/>
      <c r="Q3" s="451"/>
      <c r="R3" s="326"/>
      <c r="S3" s="326"/>
      <c r="T3" s="326"/>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327" t="s">
        <v>161</v>
      </c>
      <c r="B4" s="328"/>
      <c r="C4" s="329"/>
      <c r="D4" s="330" t="str">
        <f>'Mapa Final'!D4</f>
        <v>Asistencia Legal</v>
      </c>
      <c r="E4" s="331"/>
      <c r="F4" s="331"/>
      <c r="G4" s="331"/>
      <c r="H4" s="331"/>
      <c r="I4" s="331"/>
      <c r="J4" s="331"/>
      <c r="K4" s="331"/>
      <c r="L4" s="331"/>
      <c r="M4" s="331"/>
      <c r="N4" s="332"/>
      <c r="O4" s="333"/>
      <c r="P4" s="333"/>
      <c r="Q4" s="333"/>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327" t="s">
        <v>163</v>
      </c>
      <c r="B5" s="328"/>
      <c r="C5" s="329"/>
      <c r="D5" s="338"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39"/>
      <c r="F5" s="339"/>
      <c r="G5" s="339"/>
      <c r="H5" s="339"/>
      <c r="I5" s="339"/>
      <c r="J5" s="339"/>
      <c r="K5" s="339"/>
      <c r="L5" s="339"/>
      <c r="M5" s="339"/>
      <c r="N5" s="340"/>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327" t="s">
        <v>164</v>
      </c>
      <c r="B6" s="328"/>
      <c r="C6" s="329"/>
      <c r="D6" s="338" t="str">
        <f>'Mapa Final'!D6</f>
        <v>Nivel Seccional</v>
      </c>
      <c r="E6" s="339"/>
      <c r="F6" s="339"/>
      <c r="G6" s="339"/>
      <c r="H6" s="339"/>
      <c r="I6" s="339"/>
      <c r="J6" s="339"/>
      <c r="K6" s="339"/>
      <c r="L6" s="339"/>
      <c r="M6" s="339"/>
      <c r="N6" s="340"/>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77" customFormat="1" ht="39.75" customHeight="1" thickTop="1" thickBot="1">
      <c r="A7" s="443" t="s">
        <v>499</v>
      </c>
      <c r="B7" s="444"/>
      <c r="C7" s="444"/>
      <c r="D7" s="444"/>
      <c r="E7" s="444"/>
      <c r="F7" s="445"/>
      <c r="G7" s="184"/>
      <c r="H7" s="446" t="s">
        <v>500</v>
      </c>
      <c r="I7" s="446"/>
      <c r="J7" s="446"/>
      <c r="K7" s="446" t="s">
        <v>501</v>
      </c>
      <c r="L7" s="446"/>
      <c r="M7" s="446"/>
      <c r="N7" s="447" t="s">
        <v>502</v>
      </c>
      <c r="O7" s="452" t="s">
        <v>503</v>
      </c>
      <c r="P7" s="454" t="s">
        <v>504</v>
      </c>
      <c r="Q7" s="455"/>
      <c r="R7" s="454" t="s">
        <v>505</v>
      </c>
      <c r="S7" s="455"/>
      <c r="T7" s="456" t="s">
        <v>517</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8" customFormat="1" ht="60.95" customHeight="1" thickTop="1" thickBot="1">
      <c r="A8" s="192" t="s">
        <v>25</v>
      </c>
      <c r="B8" s="192" t="s">
        <v>172</v>
      </c>
      <c r="C8" s="193" t="s">
        <v>113</v>
      </c>
      <c r="D8" s="185" t="s">
        <v>173</v>
      </c>
      <c r="E8" s="238" t="s">
        <v>117</v>
      </c>
      <c r="F8" s="238" t="s">
        <v>119</v>
      </c>
      <c r="G8" s="238" t="s">
        <v>121</v>
      </c>
      <c r="H8" s="186" t="s">
        <v>507</v>
      </c>
      <c r="I8" s="186" t="s">
        <v>467</v>
      </c>
      <c r="J8" s="186" t="s">
        <v>508</v>
      </c>
      <c r="K8" s="186" t="s">
        <v>507</v>
      </c>
      <c r="L8" s="186" t="s">
        <v>509</v>
      </c>
      <c r="M8" s="186" t="s">
        <v>508</v>
      </c>
      <c r="N8" s="447"/>
      <c r="O8" s="453"/>
      <c r="P8" s="187" t="s">
        <v>510</v>
      </c>
      <c r="Q8" s="187" t="s">
        <v>511</v>
      </c>
      <c r="R8" s="187" t="s">
        <v>512</v>
      </c>
      <c r="S8" s="187" t="s">
        <v>513</v>
      </c>
      <c r="T8" s="456"/>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9" customFormat="1" ht="10.5" customHeight="1" thickTop="1" thickBot="1">
      <c r="A9" s="457"/>
      <c r="B9" s="458"/>
      <c r="C9" s="458"/>
      <c r="D9" s="458"/>
      <c r="E9" s="458"/>
      <c r="F9" s="458"/>
      <c r="G9" s="458"/>
      <c r="H9" s="458"/>
      <c r="I9" s="458"/>
      <c r="J9" s="458"/>
      <c r="K9" s="458"/>
      <c r="L9" s="458"/>
      <c r="M9" s="458"/>
      <c r="N9" s="458"/>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80" customFormat="1" ht="15" customHeight="1">
      <c r="A10" s="459">
        <f>'Mapa Final'!A10</f>
        <v>1</v>
      </c>
      <c r="B10" s="486" t="str">
        <f>'Mapa Final'!B10</f>
        <v>Incumplimiento</v>
      </c>
      <c r="C10" s="462" t="str">
        <f>'Mapa Final'!C10</f>
        <v>Vulneración de los derechos fundamentales de los ciudadanos</v>
      </c>
      <c r="D10" s="462" t="str">
        <f>'Mapa Final'!D10</f>
        <v>Solicitudes de conciliación prejudicial presentadas por los abogados convocantes ante el nivel central y no ante el seccional.</v>
      </c>
      <c r="E10" s="465" t="str">
        <f>'Mapa Final'!E10</f>
        <v xml:space="preserve">Incremento de las solicitudes de conciliación prejudicial. </v>
      </c>
      <c r="F10" s="465" t="str">
        <f>'Mapa Final'!F10</f>
        <v xml:space="preserve">Posibilidad de vulneración de los derechos fundamentales de los ciudadanos por incremento de las solicitudes de conciliación prejudicial. </v>
      </c>
      <c r="G10" s="465" t="str">
        <f>'Mapa Final'!G10</f>
        <v>Ejecución y Administración de Procesos</v>
      </c>
      <c r="H10" s="471" t="str">
        <f>'Mapa Final'!I10</f>
        <v>Media</v>
      </c>
      <c r="I10" s="474" t="str">
        <f>'Mapa Final'!L10</f>
        <v>Leve</v>
      </c>
      <c r="J10" s="483" t="str">
        <f>'Mapa Final'!N10</f>
        <v>Moderado</v>
      </c>
      <c r="K10" s="480" t="str">
        <f>'Mapa Final'!AA10</f>
        <v>Baja</v>
      </c>
      <c r="L10" s="480" t="str">
        <f>'Mapa Final'!AE10</f>
        <v>Leve</v>
      </c>
      <c r="M10" s="477" t="str">
        <f>'Mapa Final'!AG10</f>
        <v>Bajo</v>
      </c>
      <c r="N10" s="480" t="str">
        <f>'Mapa Final'!AH10</f>
        <v>Aceptar</v>
      </c>
      <c r="O10" s="468"/>
      <c r="P10" s="468"/>
      <c r="Q10" s="468"/>
      <c r="R10" s="468"/>
      <c r="S10" s="468"/>
      <c r="T10" s="468"/>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80" customFormat="1" ht="13.5" customHeight="1">
      <c r="A11" s="460"/>
      <c r="B11" s="305"/>
      <c r="C11" s="463"/>
      <c r="D11" s="463"/>
      <c r="E11" s="466"/>
      <c r="F11" s="466"/>
      <c r="G11" s="466"/>
      <c r="H11" s="472"/>
      <c r="I11" s="475"/>
      <c r="J11" s="484"/>
      <c r="K11" s="481"/>
      <c r="L11" s="481"/>
      <c r="M11" s="478"/>
      <c r="N11" s="481"/>
      <c r="O11" s="469"/>
      <c r="P11" s="469"/>
      <c r="Q11" s="469"/>
      <c r="R11" s="469"/>
      <c r="S11" s="469"/>
      <c r="T11" s="46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80" customFormat="1" ht="13.5" customHeight="1">
      <c r="A12" s="460"/>
      <c r="B12" s="305"/>
      <c r="C12" s="463"/>
      <c r="D12" s="463"/>
      <c r="E12" s="466"/>
      <c r="F12" s="466"/>
      <c r="G12" s="466"/>
      <c r="H12" s="472"/>
      <c r="I12" s="475"/>
      <c r="J12" s="484"/>
      <c r="K12" s="481"/>
      <c r="L12" s="481"/>
      <c r="M12" s="478"/>
      <c r="N12" s="481"/>
      <c r="O12" s="469"/>
      <c r="P12" s="469"/>
      <c r="Q12" s="469"/>
      <c r="R12" s="469"/>
      <c r="S12" s="469"/>
      <c r="T12" s="46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80" customFormat="1" ht="13.5" customHeight="1">
      <c r="A13" s="460"/>
      <c r="B13" s="305"/>
      <c r="C13" s="463"/>
      <c r="D13" s="463"/>
      <c r="E13" s="466"/>
      <c r="F13" s="466"/>
      <c r="G13" s="466"/>
      <c r="H13" s="472"/>
      <c r="I13" s="475"/>
      <c r="J13" s="484"/>
      <c r="K13" s="481"/>
      <c r="L13" s="481"/>
      <c r="M13" s="478"/>
      <c r="N13" s="481"/>
      <c r="O13" s="469"/>
      <c r="P13" s="469"/>
      <c r="Q13" s="469"/>
      <c r="R13" s="469"/>
      <c r="S13" s="469"/>
      <c r="T13" s="46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80" customFormat="1" ht="238.5" customHeight="1" thickBot="1">
      <c r="A14" s="461"/>
      <c r="B14" s="487"/>
      <c r="C14" s="464"/>
      <c r="D14" s="464"/>
      <c r="E14" s="467"/>
      <c r="F14" s="467"/>
      <c r="G14" s="467"/>
      <c r="H14" s="473"/>
      <c r="I14" s="476"/>
      <c r="J14" s="485"/>
      <c r="K14" s="482"/>
      <c r="L14" s="482"/>
      <c r="M14" s="479"/>
      <c r="N14" s="482"/>
      <c r="O14" s="470"/>
      <c r="P14" s="470"/>
      <c r="Q14" s="470"/>
      <c r="R14" s="470"/>
      <c r="S14" s="470"/>
      <c r="T14" s="47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80" customFormat="1" ht="15" customHeight="1">
      <c r="A15" s="459">
        <f>'Mapa Final'!A12</f>
        <v>2</v>
      </c>
      <c r="B15" s="486" t="str">
        <f>'Mapa Final'!B12</f>
        <v>Inexactitud</v>
      </c>
      <c r="C15" s="462" t="str">
        <f>'Mapa Final'!C12</f>
        <v>Reputacional</v>
      </c>
      <c r="D15" s="462" t="str">
        <f>'Mapa Final'!D12</f>
        <v xml:space="preserve">Falta de estudio y actualización en materia jurídica de los apoderados de la Rama Judicial. </v>
      </c>
      <c r="E15" s="465" t="str">
        <f>'Mapa Final'!E12</f>
        <v>Impresiciones en la defensa judicial</v>
      </c>
      <c r="F15" s="465" t="str">
        <f>'Mapa Final'!F12</f>
        <v xml:space="preserve">Posibilidad de pérdida reputacional por impresiciones en la defensa judicial </v>
      </c>
      <c r="G15" s="465" t="str">
        <f>'Mapa Final'!G12</f>
        <v>Ejecución y Administración de Procesos</v>
      </c>
      <c r="H15" s="471" t="str">
        <f>'Mapa Final'!I12</f>
        <v>Media</v>
      </c>
      <c r="I15" s="474" t="str">
        <f>'Mapa Final'!L12</f>
        <v>Moderado</v>
      </c>
      <c r="J15" s="483" t="str">
        <f>'Mapa Final'!N12</f>
        <v>Moderado</v>
      </c>
      <c r="K15" s="480" t="str">
        <f>'Mapa Final'!AA12</f>
        <v>Baja</v>
      </c>
      <c r="L15" s="480" t="str">
        <f>'Mapa Final'!AE12</f>
        <v>Moderado</v>
      </c>
      <c r="M15" s="477" t="str">
        <f>'Mapa Final'!AG12</f>
        <v>Moderado</v>
      </c>
      <c r="N15" s="480" t="str">
        <f>'Mapa Final'!AH12</f>
        <v>Aceptar</v>
      </c>
      <c r="O15" s="468"/>
      <c r="P15" s="468"/>
      <c r="Q15" s="468"/>
      <c r="R15" s="468"/>
      <c r="S15" s="468"/>
      <c r="T15" s="468"/>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80" customFormat="1" ht="13.5" customHeight="1">
      <c r="A16" s="460"/>
      <c r="B16" s="305"/>
      <c r="C16" s="463"/>
      <c r="D16" s="463"/>
      <c r="E16" s="466"/>
      <c r="F16" s="466"/>
      <c r="G16" s="466"/>
      <c r="H16" s="472"/>
      <c r="I16" s="475"/>
      <c r="J16" s="484"/>
      <c r="K16" s="481"/>
      <c r="L16" s="481"/>
      <c r="M16" s="478"/>
      <c r="N16" s="481"/>
      <c r="O16" s="469"/>
      <c r="P16" s="469"/>
      <c r="Q16" s="469"/>
      <c r="R16" s="469"/>
      <c r="S16" s="469"/>
      <c r="T16" s="46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80" customFormat="1" ht="13.5" customHeight="1">
      <c r="A17" s="460"/>
      <c r="B17" s="305"/>
      <c r="C17" s="463"/>
      <c r="D17" s="463"/>
      <c r="E17" s="466"/>
      <c r="F17" s="466"/>
      <c r="G17" s="466"/>
      <c r="H17" s="472"/>
      <c r="I17" s="475"/>
      <c r="J17" s="484"/>
      <c r="K17" s="481"/>
      <c r="L17" s="481"/>
      <c r="M17" s="478"/>
      <c r="N17" s="481"/>
      <c r="O17" s="469"/>
      <c r="P17" s="469"/>
      <c r="Q17" s="469"/>
      <c r="R17" s="469"/>
      <c r="S17" s="469"/>
      <c r="T17" s="46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80" customFormat="1" ht="13.5" customHeight="1">
      <c r="A18" s="460"/>
      <c r="B18" s="305"/>
      <c r="C18" s="463"/>
      <c r="D18" s="463"/>
      <c r="E18" s="466"/>
      <c r="F18" s="466"/>
      <c r="G18" s="466"/>
      <c r="H18" s="472"/>
      <c r="I18" s="475"/>
      <c r="J18" s="484"/>
      <c r="K18" s="481"/>
      <c r="L18" s="481"/>
      <c r="M18" s="478"/>
      <c r="N18" s="481"/>
      <c r="O18" s="469"/>
      <c r="P18" s="469"/>
      <c r="Q18" s="469"/>
      <c r="R18" s="469"/>
      <c r="S18" s="469"/>
      <c r="T18" s="46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80" customFormat="1" ht="255.75" customHeight="1" thickBot="1">
      <c r="A19" s="461"/>
      <c r="B19" s="487"/>
      <c r="C19" s="464"/>
      <c r="D19" s="464"/>
      <c r="E19" s="467"/>
      <c r="F19" s="467"/>
      <c r="G19" s="467"/>
      <c r="H19" s="473"/>
      <c r="I19" s="476"/>
      <c r="J19" s="485"/>
      <c r="K19" s="482"/>
      <c r="L19" s="482"/>
      <c r="M19" s="479"/>
      <c r="N19" s="482"/>
      <c r="O19" s="470"/>
      <c r="P19" s="470"/>
      <c r="Q19" s="470"/>
      <c r="R19" s="470"/>
      <c r="S19" s="470"/>
      <c r="T19" s="47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59">
        <f>'Mapa Final'!A17</f>
        <v>3</v>
      </c>
      <c r="B20" s="486" t="str">
        <f>'Mapa Final'!B17</f>
        <v>Corrupción</v>
      </c>
      <c r="C20" s="462" t="str">
        <f>'Mapa Final'!C17</f>
        <v>Reputacional</v>
      </c>
      <c r="D20" s="462" t="str">
        <f>'Mapa Final'!D17</f>
        <v xml:space="preserve">Errores en las actuaciones adelantadas por los apoderados de la Rama Judicial que redundan en una deficiente defensa judicial, lo cual tiene como consecuencia fallos desfavorables a la Nación. </v>
      </c>
      <c r="E20" s="465" t="str">
        <f>'Mapa Final'!E17</f>
        <v>Intereses personales o de allegados en los procesos judiciales.</v>
      </c>
      <c r="F20" s="465" t="str">
        <f>'Mapa Final'!F17</f>
        <v>Posibilidad de pérdida reputacional por intereses personales o de allegados en los procesos judiciales.</v>
      </c>
      <c r="G20" s="465" t="str">
        <f>'Mapa Final'!G17</f>
        <v>Fraude Interno</v>
      </c>
      <c r="H20" s="471" t="str">
        <f>'Mapa Final'!I17</f>
        <v>Muy Baja</v>
      </c>
      <c r="I20" s="474" t="str">
        <f>'Mapa Final'!L17</f>
        <v>Moderado</v>
      </c>
      <c r="J20" s="483" t="str">
        <f>'Mapa Final'!N17</f>
        <v>Moderado</v>
      </c>
      <c r="K20" s="480" t="str">
        <f>'Mapa Final'!AA17</f>
        <v>Muy Baja</v>
      </c>
      <c r="L20" s="480" t="str">
        <f>'Mapa Final'!AE17</f>
        <v>Moderado</v>
      </c>
      <c r="M20" s="477" t="str">
        <f>'Mapa Final'!AG17</f>
        <v>Moderado</v>
      </c>
      <c r="N20" s="480" t="str">
        <f>'Mapa Final'!AH17</f>
        <v>Aceptar</v>
      </c>
      <c r="O20" s="468"/>
      <c r="P20" s="468"/>
      <c r="Q20" s="468"/>
      <c r="R20" s="468"/>
      <c r="S20" s="468"/>
      <c r="T20" s="468"/>
      <c r="U20" s="34"/>
      <c r="V20" s="34"/>
    </row>
    <row r="21" spans="1:176">
      <c r="A21" s="460"/>
      <c r="B21" s="305"/>
      <c r="C21" s="463"/>
      <c r="D21" s="463"/>
      <c r="E21" s="466"/>
      <c r="F21" s="466"/>
      <c r="G21" s="466"/>
      <c r="H21" s="472"/>
      <c r="I21" s="475"/>
      <c r="J21" s="484"/>
      <c r="K21" s="481"/>
      <c r="L21" s="481"/>
      <c r="M21" s="478"/>
      <c r="N21" s="481"/>
      <c r="O21" s="469"/>
      <c r="P21" s="469"/>
      <c r="Q21" s="469"/>
      <c r="R21" s="469"/>
      <c r="S21" s="469"/>
      <c r="T21" s="469"/>
      <c r="U21" s="34"/>
      <c r="V21" s="34"/>
    </row>
    <row r="22" spans="1:176">
      <c r="A22" s="460"/>
      <c r="B22" s="305"/>
      <c r="C22" s="463"/>
      <c r="D22" s="463"/>
      <c r="E22" s="466"/>
      <c r="F22" s="466"/>
      <c r="G22" s="466"/>
      <c r="H22" s="472"/>
      <c r="I22" s="475"/>
      <c r="J22" s="484"/>
      <c r="K22" s="481"/>
      <c r="L22" s="481"/>
      <c r="M22" s="478"/>
      <c r="N22" s="481"/>
      <c r="O22" s="469"/>
      <c r="P22" s="469"/>
      <c r="Q22" s="469"/>
      <c r="R22" s="469"/>
      <c r="S22" s="469"/>
      <c r="T22" s="469"/>
      <c r="U22" s="34"/>
      <c r="V22" s="34"/>
    </row>
    <row r="23" spans="1:176">
      <c r="A23" s="460"/>
      <c r="B23" s="305"/>
      <c r="C23" s="463"/>
      <c r="D23" s="463"/>
      <c r="E23" s="466"/>
      <c r="F23" s="466"/>
      <c r="G23" s="466"/>
      <c r="H23" s="472"/>
      <c r="I23" s="475"/>
      <c r="J23" s="484"/>
      <c r="K23" s="481"/>
      <c r="L23" s="481"/>
      <c r="M23" s="478"/>
      <c r="N23" s="481"/>
      <c r="O23" s="469"/>
      <c r="P23" s="469"/>
      <c r="Q23" s="469"/>
      <c r="R23" s="469"/>
      <c r="S23" s="469"/>
      <c r="T23" s="469"/>
      <c r="U23" s="34"/>
      <c r="V23" s="34"/>
    </row>
    <row r="24" spans="1:176" ht="307.5" customHeight="1" thickBot="1">
      <c r="A24" s="461"/>
      <c r="B24" s="487"/>
      <c r="C24" s="464"/>
      <c r="D24" s="464"/>
      <c r="E24" s="467"/>
      <c r="F24" s="467"/>
      <c r="G24" s="467"/>
      <c r="H24" s="473"/>
      <c r="I24" s="476"/>
      <c r="J24" s="485"/>
      <c r="K24" s="482"/>
      <c r="L24" s="482"/>
      <c r="M24" s="479"/>
      <c r="N24" s="482"/>
      <c r="O24" s="470"/>
      <c r="P24" s="470"/>
      <c r="Q24" s="470"/>
      <c r="R24" s="470"/>
      <c r="S24" s="470"/>
      <c r="T24" s="470"/>
      <c r="U24" s="34"/>
      <c r="V24" s="34"/>
    </row>
    <row r="25" spans="1:176">
      <c r="A25" s="459">
        <f>'Mapa Final'!A22</f>
        <v>4</v>
      </c>
      <c r="B25" s="486" t="str">
        <f>'Mapa Final'!B22</f>
        <v>RIESGO PÚBLICO</v>
      </c>
      <c r="C25" s="462" t="str">
        <f>'Mapa Final'!C22</f>
        <v>Afectación en la Prestación del Servicio de Justicia</v>
      </c>
      <c r="D25" s="462" t="str">
        <f>'Mapa Final'!D22</f>
        <v>Limitación en el acceso al lugar del trabajo por desorden publico</v>
      </c>
      <c r="E25" s="465" t="str">
        <f>'Mapa Final'!E22</f>
        <v>Limitación por factores sociales que afectan el desarrollo de las actividades en las sedes del Distrito</v>
      </c>
      <c r="F25" s="465" t="str">
        <f>'Mapa Final'!F22</f>
        <v xml:space="preserve">Posibilidad de afectación en la prestación del servicio de justicia por limitación por factores sociales que afectan el desarrollo de las actividades en las sedes del Distrito
</v>
      </c>
      <c r="G25" s="465" t="str">
        <f>'Mapa Final'!G22</f>
        <v>Ejecución y Administración de Procesos</v>
      </c>
      <c r="H25" s="471" t="str">
        <f>'Mapa Final'!I22</f>
        <v>Media</v>
      </c>
      <c r="I25" s="474" t="str">
        <f>'Mapa Final'!L22</f>
        <v>Moderado</v>
      </c>
      <c r="J25" s="483" t="str">
        <f>'Mapa Final'!N22</f>
        <v>Moderado</v>
      </c>
      <c r="K25" s="480" t="str">
        <f>'Mapa Final'!AA22</f>
        <v>Baja</v>
      </c>
      <c r="L25" s="480" t="str">
        <f>'Mapa Final'!AE22</f>
        <v>Moderado</v>
      </c>
      <c r="M25" s="477" t="str">
        <f>'Mapa Final'!AG22</f>
        <v>Moderado</v>
      </c>
      <c r="N25" s="480" t="str">
        <f>'Mapa Final'!AH22</f>
        <v>Aceptar</v>
      </c>
      <c r="O25" s="468"/>
      <c r="P25" s="468"/>
      <c r="Q25" s="468"/>
      <c r="R25" s="468"/>
      <c r="S25" s="468"/>
      <c r="T25" s="468"/>
    </row>
    <row r="26" spans="1:176">
      <c r="A26" s="460"/>
      <c r="B26" s="305"/>
      <c r="C26" s="463"/>
      <c r="D26" s="463"/>
      <c r="E26" s="466"/>
      <c r="F26" s="466"/>
      <c r="G26" s="466"/>
      <c r="H26" s="472"/>
      <c r="I26" s="475"/>
      <c r="J26" s="484"/>
      <c r="K26" s="481"/>
      <c r="L26" s="481"/>
      <c r="M26" s="478"/>
      <c r="N26" s="481"/>
      <c r="O26" s="469"/>
      <c r="P26" s="469"/>
      <c r="Q26" s="469"/>
      <c r="R26" s="469"/>
      <c r="S26" s="469"/>
      <c r="T26" s="469"/>
    </row>
    <row r="27" spans="1:176">
      <c r="A27" s="460"/>
      <c r="B27" s="305"/>
      <c r="C27" s="463"/>
      <c r="D27" s="463"/>
      <c r="E27" s="466"/>
      <c r="F27" s="466"/>
      <c r="G27" s="466"/>
      <c r="H27" s="472"/>
      <c r="I27" s="475"/>
      <c r="J27" s="484"/>
      <c r="K27" s="481"/>
      <c r="L27" s="481"/>
      <c r="M27" s="478"/>
      <c r="N27" s="481"/>
      <c r="O27" s="469"/>
      <c r="P27" s="469"/>
      <c r="Q27" s="469"/>
      <c r="R27" s="469"/>
      <c r="S27" s="469"/>
      <c r="T27" s="469"/>
    </row>
    <row r="28" spans="1:176">
      <c r="A28" s="460"/>
      <c r="B28" s="305"/>
      <c r="C28" s="463"/>
      <c r="D28" s="463"/>
      <c r="E28" s="466"/>
      <c r="F28" s="466"/>
      <c r="G28" s="466"/>
      <c r="H28" s="472"/>
      <c r="I28" s="475"/>
      <c r="J28" s="484"/>
      <c r="K28" s="481"/>
      <c r="L28" s="481"/>
      <c r="M28" s="478"/>
      <c r="N28" s="481"/>
      <c r="O28" s="469"/>
      <c r="P28" s="469"/>
      <c r="Q28" s="469"/>
      <c r="R28" s="469"/>
      <c r="S28" s="469"/>
      <c r="T28" s="469"/>
    </row>
    <row r="29" spans="1:176" ht="277.5" customHeight="1" thickBot="1">
      <c r="A29" s="461"/>
      <c r="B29" s="487"/>
      <c r="C29" s="464"/>
      <c r="D29" s="464"/>
      <c r="E29" s="467"/>
      <c r="F29" s="467"/>
      <c r="G29" s="467"/>
      <c r="H29" s="473"/>
      <c r="I29" s="476"/>
      <c r="J29" s="485"/>
      <c r="K29" s="482"/>
      <c r="L29" s="482"/>
      <c r="M29" s="479"/>
      <c r="N29" s="482"/>
      <c r="O29" s="470"/>
      <c r="P29" s="470"/>
      <c r="Q29" s="470"/>
      <c r="R29" s="470"/>
      <c r="S29" s="470"/>
      <c r="T29" s="470"/>
    </row>
    <row r="30" spans="1:176">
      <c r="A30" s="459">
        <f>'Mapa Final'!A27</f>
        <v>5</v>
      </c>
      <c r="B30" s="486" t="str">
        <f>'Mapa Final'!B27</f>
        <v>PERDIDA DE INFORMACION POR GESTION TECNOLOGICA</v>
      </c>
      <c r="C30" s="462" t="str">
        <f>'Mapa Final'!C27</f>
        <v>Afectación en la Prestación del Servicio de Justicia</v>
      </c>
      <c r="D30" s="462" t="str">
        <f>'Mapa Final'!D27</f>
        <v xml:space="preserve">Terrorismo tecnologico a la institucion </v>
      </c>
      <c r="E30" s="465" t="str">
        <f>'Mapa Final'!E27</f>
        <v>No contar con los controles necesarios para salvaguardar la informacion del area de asistenica legal</v>
      </c>
      <c r="F30" s="465" t="str">
        <f>'Mapa Final'!F27</f>
        <v>Posibilidad de afectación en la prestación del servicio de justicia por no contar con los controles necesarios para salvaguardar la informacion del area de asistenica legal</v>
      </c>
      <c r="G30" s="465" t="str">
        <f>'Mapa Final'!G27</f>
        <v>Fallas Tecnológicas</v>
      </c>
      <c r="H30" s="471" t="str">
        <f>'Mapa Final'!I27</f>
        <v>Alta</v>
      </c>
      <c r="I30" s="474" t="str">
        <f>'Mapa Final'!L27</f>
        <v>Moderado</v>
      </c>
      <c r="J30" s="483" t="str">
        <f>'Mapa Final'!N27</f>
        <v xml:space="preserve">Alto </v>
      </c>
      <c r="K30" s="480" t="str">
        <f>'Mapa Final'!AA27</f>
        <v>Media</v>
      </c>
      <c r="L30" s="480" t="str">
        <f>'Mapa Final'!AE27</f>
        <v>Moderado</v>
      </c>
      <c r="M30" s="477" t="str">
        <f>'Mapa Final'!AG27</f>
        <v>Moderado</v>
      </c>
      <c r="N30" s="480" t="str">
        <f>'Mapa Final'!AH27</f>
        <v>Aceptar</v>
      </c>
      <c r="O30" s="468"/>
      <c r="P30" s="468"/>
      <c r="Q30" s="468"/>
      <c r="R30" s="468"/>
      <c r="S30" s="468"/>
      <c r="T30" s="468"/>
    </row>
    <row r="31" spans="1:176">
      <c r="A31" s="460"/>
      <c r="B31" s="305"/>
      <c r="C31" s="463"/>
      <c r="D31" s="463"/>
      <c r="E31" s="466"/>
      <c r="F31" s="466"/>
      <c r="G31" s="466"/>
      <c r="H31" s="472"/>
      <c r="I31" s="475"/>
      <c r="J31" s="484"/>
      <c r="K31" s="481"/>
      <c r="L31" s="481"/>
      <c r="M31" s="478"/>
      <c r="N31" s="481"/>
      <c r="O31" s="469"/>
      <c r="P31" s="469"/>
      <c r="Q31" s="469"/>
      <c r="R31" s="469"/>
      <c r="S31" s="469"/>
      <c r="T31" s="469"/>
    </row>
    <row r="32" spans="1:176">
      <c r="A32" s="460"/>
      <c r="B32" s="305"/>
      <c r="C32" s="463"/>
      <c r="D32" s="463"/>
      <c r="E32" s="466"/>
      <c r="F32" s="466"/>
      <c r="G32" s="466"/>
      <c r="H32" s="472"/>
      <c r="I32" s="475"/>
      <c r="J32" s="484"/>
      <c r="K32" s="481"/>
      <c r="L32" s="481"/>
      <c r="M32" s="478"/>
      <c r="N32" s="481"/>
      <c r="O32" s="469"/>
      <c r="P32" s="469"/>
      <c r="Q32" s="469"/>
      <c r="R32" s="469"/>
      <c r="S32" s="469"/>
      <c r="T32" s="469"/>
    </row>
    <row r="33" spans="1:20">
      <c r="A33" s="460"/>
      <c r="B33" s="305"/>
      <c r="C33" s="463"/>
      <c r="D33" s="463"/>
      <c r="E33" s="466"/>
      <c r="F33" s="466"/>
      <c r="G33" s="466"/>
      <c r="H33" s="472"/>
      <c r="I33" s="475"/>
      <c r="J33" s="484"/>
      <c r="K33" s="481"/>
      <c r="L33" s="481"/>
      <c r="M33" s="478"/>
      <c r="N33" s="481"/>
      <c r="O33" s="469"/>
      <c r="P33" s="469"/>
      <c r="Q33" s="469"/>
      <c r="R33" s="469"/>
      <c r="S33" s="469"/>
      <c r="T33" s="469"/>
    </row>
    <row r="34" spans="1:20" ht="102.75" customHeight="1" thickBot="1">
      <c r="A34" s="461"/>
      <c r="B34" s="487"/>
      <c r="C34" s="464"/>
      <c r="D34" s="464"/>
      <c r="E34" s="467"/>
      <c r="F34" s="467"/>
      <c r="G34" s="467"/>
      <c r="H34" s="473"/>
      <c r="I34" s="476"/>
      <c r="J34" s="485"/>
      <c r="K34" s="482"/>
      <c r="L34" s="482"/>
      <c r="M34" s="479"/>
      <c r="N34" s="482"/>
      <c r="O34" s="470"/>
      <c r="P34" s="470"/>
      <c r="Q34" s="470"/>
      <c r="R34" s="470"/>
      <c r="S34" s="470"/>
      <c r="T34" s="470"/>
    </row>
    <row r="35" spans="1:20">
      <c r="A35" s="459">
        <f>'Mapa Final'!A32</f>
        <v>6</v>
      </c>
      <c r="B35" s="486" t="str">
        <f>'Mapa Final'!B32</f>
        <v>RIESGO DE EXPOSICION A CONTAGIOS</v>
      </c>
      <c r="C35" s="462" t="str">
        <f>'Mapa Final'!C32</f>
        <v>Afectación en la Prestación del Servicio de Justicia</v>
      </c>
      <c r="D35" s="462" t="str">
        <f>'Mapa Final'!D32</f>
        <v>Indebida aplicacion de la ley general de archivo para expedientes fisicos (Ley 594 del 2000)</v>
      </c>
      <c r="E35" s="465" t="str">
        <f>'Mapa Final'!E32</f>
        <v>Falta de concientizacion de los empleados judiciales para el manejo de expedientes fisicos</v>
      </c>
      <c r="F35" s="465" t="str">
        <f>'Mapa Final'!F32</f>
        <v>Posibilidad de afectacion en la prestacion del servicio de justicia por falta de concientización de los empleados judiciales para el manejo de expedientes físicos.</v>
      </c>
      <c r="G35" s="465" t="str">
        <f>'Mapa Final'!G32</f>
        <v>Ejecución y Administración de Procesos</v>
      </c>
      <c r="H35" s="471" t="str">
        <f>'Mapa Final'!I32</f>
        <v>Media</v>
      </c>
      <c r="I35" s="474" t="str">
        <f>'Mapa Final'!L32</f>
        <v>Menor</v>
      </c>
      <c r="J35" s="483" t="str">
        <f>'Mapa Final'!N32</f>
        <v>Moderado</v>
      </c>
      <c r="K35" s="480" t="str">
        <f>'Mapa Final'!AA32</f>
        <v>Baja</v>
      </c>
      <c r="L35" s="480" t="str">
        <f>'Mapa Final'!AE32</f>
        <v>Menor</v>
      </c>
      <c r="M35" s="477" t="str">
        <f>'Mapa Final'!AG32</f>
        <v>Moderado</v>
      </c>
      <c r="N35" s="480" t="str">
        <f>'Mapa Final'!AH32</f>
        <v>Aceptar</v>
      </c>
      <c r="O35" s="468"/>
      <c r="P35" s="468"/>
      <c r="Q35" s="468"/>
      <c r="R35" s="468"/>
      <c r="S35" s="468"/>
      <c r="T35" s="468"/>
    </row>
    <row r="36" spans="1:20">
      <c r="A36" s="460"/>
      <c r="B36" s="305"/>
      <c r="C36" s="463"/>
      <c r="D36" s="463"/>
      <c r="E36" s="466"/>
      <c r="F36" s="466"/>
      <c r="G36" s="466"/>
      <c r="H36" s="472"/>
      <c r="I36" s="475"/>
      <c r="J36" s="484"/>
      <c r="K36" s="481"/>
      <c r="L36" s="481"/>
      <c r="M36" s="478"/>
      <c r="N36" s="481"/>
      <c r="O36" s="469"/>
      <c r="P36" s="469"/>
      <c r="Q36" s="469"/>
      <c r="R36" s="469"/>
      <c r="S36" s="469"/>
      <c r="T36" s="469"/>
    </row>
    <row r="37" spans="1:20">
      <c r="A37" s="460"/>
      <c r="B37" s="305"/>
      <c r="C37" s="463"/>
      <c r="D37" s="463"/>
      <c r="E37" s="466"/>
      <c r="F37" s="466"/>
      <c r="G37" s="466"/>
      <c r="H37" s="472"/>
      <c r="I37" s="475"/>
      <c r="J37" s="484"/>
      <c r="K37" s="481"/>
      <c r="L37" s="481"/>
      <c r="M37" s="478"/>
      <c r="N37" s="481"/>
      <c r="O37" s="469"/>
      <c r="P37" s="469"/>
      <c r="Q37" s="469"/>
      <c r="R37" s="469"/>
      <c r="S37" s="469"/>
      <c r="T37" s="469"/>
    </row>
    <row r="38" spans="1:20">
      <c r="A38" s="460"/>
      <c r="B38" s="305"/>
      <c r="C38" s="463"/>
      <c r="D38" s="463"/>
      <c r="E38" s="466"/>
      <c r="F38" s="466"/>
      <c r="G38" s="466"/>
      <c r="H38" s="472"/>
      <c r="I38" s="475"/>
      <c r="J38" s="484"/>
      <c r="K38" s="481"/>
      <c r="L38" s="481"/>
      <c r="M38" s="478"/>
      <c r="N38" s="481"/>
      <c r="O38" s="469"/>
      <c r="P38" s="469"/>
      <c r="Q38" s="469"/>
      <c r="R38" s="469"/>
      <c r="S38" s="469"/>
      <c r="T38" s="469"/>
    </row>
    <row r="39" spans="1:20" ht="278.25" customHeight="1" thickBot="1">
      <c r="A39" s="461"/>
      <c r="B39" s="487"/>
      <c r="C39" s="464"/>
      <c r="D39" s="464"/>
      <c r="E39" s="467"/>
      <c r="F39" s="467"/>
      <c r="G39" s="467"/>
      <c r="H39" s="473"/>
      <c r="I39" s="476"/>
      <c r="J39" s="485"/>
      <c r="K39" s="482"/>
      <c r="L39" s="482"/>
      <c r="M39" s="479"/>
      <c r="N39" s="482"/>
      <c r="O39" s="470"/>
      <c r="P39" s="470"/>
      <c r="Q39" s="470"/>
      <c r="R39" s="470"/>
      <c r="S39" s="470"/>
      <c r="T39" s="470"/>
    </row>
    <row r="40" spans="1:20">
      <c r="A40" s="459">
        <f>'Mapa Final'!A37</f>
        <v>0</v>
      </c>
      <c r="B40" s="486">
        <f>'Mapa Final'!B37</f>
        <v>0</v>
      </c>
      <c r="C40" s="462">
        <f>'Mapa Final'!C37</f>
        <v>0</v>
      </c>
      <c r="D40" s="462">
        <f>'Mapa Final'!D37</f>
        <v>0</v>
      </c>
      <c r="E40" s="465">
        <f>'Mapa Final'!E37</f>
        <v>0</v>
      </c>
      <c r="F40" s="465">
        <f>'Mapa Final'!F37</f>
        <v>0</v>
      </c>
      <c r="G40" s="465">
        <f>'Mapa Final'!G37</f>
        <v>0</v>
      </c>
      <c r="H40" s="471" t="str">
        <f>'Mapa Final'!I37</f>
        <v>Muy Baja</v>
      </c>
      <c r="I40" s="474" t="b">
        <f>'Mapa Final'!L37</f>
        <v>0</v>
      </c>
      <c r="J40" s="483" t="e">
        <f>'Mapa Final'!N37</f>
        <v>#N/A</v>
      </c>
      <c r="K40" s="480" t="e">
        <f>'Mapa Final'!AA37</f>
        <v>#DIV/0!</v>
      </c>
      <c r="L40" s="480" t="e">
        <f>'Mapa Final'!AE37</f>
        <v>#DIV/0!</v>
      </c>
      <c r="M40" s="477" t="e">
        <f>'Mapa Final'!AG37</f>
        <v>#DIV/0!</v>
      </c>
      <c r="N40" s="480">
        <f>'Mapa Final'!AH37</f>
        <v>0</v>
      </c>
      <c r="O40" s="468"/>
      <c r="P40" s="468"/>
      <c r="Q40" s="468"/>
      <c r="R40" s="468"/>
      <c r="S40" s="468"/>
      <c r="T40" s="468"/>
    </row>
    <row r="41" spans="1:20">
      <c r="A41" s="460"/>
      <c r="B41" s="305"/>
      <c r="C41" s="463"/>
      <c r="D41" s="463"/>
      <c r="E41" s="466"/>
      <c r="F41" s="466"/>
      <c r="G41" s="466"/>
      <c r="H41" s="472"/>
      <c r="I41" s="475"/>
      <c r="J41" s="484"/>
      <c r="K41" s="481"/>
      <c r="L41" s="481"/>
      <c r="M41" s="478"/>
      <c r="N41" s="481"/>
      <c r="O41" s="469"/>
      <c r="P41" s="469"/>
      <c r="Q41" s="469"/>
      <c r="R41" s="469"/>
      <c r="S41" s="469"/>
      <c r="T41" s="469"/>
    </row>
    <row r="42" spans="1:20">
      <c r="A42" s="460"/>
      <c r="B42" s="305"/>
      <c r="C42" s="463"/>
      <c r="D42" s="463"/>
      <c r="E42" s="466"/>
      <c r="F42" s="466"/>
      <c r="G42" s="466"/>
      <c r="H42" s="472"/>
      <c r="I42" s="475"/>
      <c r="J42" s="484"/>
      <c r="K42" s="481"/>
      <c r="L42" s="481"/>
      <c r="M42" s="478"/>
      <c r="N42" s="481"/>
      <c r="O42" s="469"/>
      <c r="P42" s="469"/>
      <c r="Q42" s="469"/>
      <c r="R42" s="469"/>
      <c r="S42" s="469"/>
      <c r="T42" s="469"/>
    </row>
    <row r="43" spans="1:20">
      <c r="A43" s="460"/>
      <c r="B43" s="305"/>
      <c r="C43" s="463"/>
      <c r="D43" s="463"/>
      <c r="E43" s="466"/>
      <c r="F43" s="466"/>
      <c r="G43" s="466"/>
      <c r="H43" s="472"/>
      <c r="I43" s="475"/>
      <c r="J43" s="484"/>
      <c r="K43" s="481"/>
      <c r="L43" s="481"/>
      <c r="M43" s="478"/>
      <c r="N43" s="481"/>
      <c r="O43" s="469"/>
      <c r="P43" s="469"/>
      <c r="Q43" s="469"/>
      <c r="R43" s="469"/>
      <c r="S43" s="469"/>
      <c r="T43" s="469"/>
    </row>
    <row r="44" spans="1:20" ht="15.75" thickBot="1">
      <c r="A44" s="461"/>
      <c r="B44" s="487"/>
      <c r="C44" s="464"/>
      <c r="D44" s="464"/>
      <c r="E44" s="467"/>
      <c r="F44" s="467"/>
      <c r="G44" s="467"/>
      <c r="H44" s="473"/>
      <c r="I44" s="476"/>
      <c r="J44" s="485"/>
      <c r="K44" s="482"/>
      <c r="L44" s="482"/>
      <c r="M44" s="479"/>
      <c r="N44" s="482"/>
      <c r="O44" s="470"/>
      <c r="P44" s="470"/>
      <c r="Q44" s="470"/>
      <c r="R44" s="470"/>
      <c r="S44" s="470"/>
      <c r="T44" s="470"/>
    </row>
    <row r="45" spans="1:20">
      <c r="A45" s="459">
        <f>'Mapa Final'!A42</f>
        <v>0</v>
      </c>
      <c r="B45" s="486">
        <f>'Mapa Final'!B42</f>
        <v>0</v>
      </c>
      <c r="C45" s="462">
        <f>'Mapa Final'!C42</f>
        <v>0</v>
      </c>
      <c r="D45" s="462">
        <f>'Mapa Final'!D42</f>
        <v>0</v>
      </c>
      <c r="E45" s="465">
        <f>'Mapa Final'!E42</f>
        <v>0</v>
      </c>
      <c r="F45" s="465">
        <f>'Mapa Final'!F42</f>
        <v>0</v>
      </c>
      <c r="G45" s="465">
        <f>'Mapa Final'!G42</f>
        <v>0</v>
      </c>
      <c r="H45" s="471" t="str">
        <f>'Mapa Final'!I42</f>
        <v>Muy Baja</v>
      </c>
      <c r="I45" s="474" t="b">
        <f>'Mapa Final'!L42</f>
        <v>0</v>
      </c>
      <c r="J45" s="483" t="e">
        <f>'Mapa Final'!N42</f>
        <v>#N/A</v>
      </c>
      <c r="K45" s="480" t="e">
        <f>'Mapa Final'!AA42</f>
        <v>#DIV/0!</v>
      </c>
      <c r="L45" s="480" t="e">
        <f>'Mapa Final'!AE42</f>
        <v>#DIV/0!</v>
      </c>
      <c r="M45" s="477" t="e">
        <f>'Mapa Final'!AG42</f>
        <v>#DIV/0!</v>
      </c>
      <c r="N45" s="480">
        <f>'Mapa Final'!AH42</f>
        <v>0</v>
      </c>
      <c r="O45" s="468"/>
      <c r="P45" s="468"/>
      <c r="Q45" s="468"/>
      <c r="R45" s="468"/>
      <c r="S45" s="468"/>
      <c r="T45" s="468"/>
    </row>
    <row r="46" spans="1:20">
      <c r="A46" s="460"/>
      <c r="B46" s="305"/>
      <c r="C46" s="463"/>
      <c r="D46" s="463"/>
      <c r="E46" s="466"/>
      <c r="F46" s="466"/>
      <c r="G46" s="466"/>
      <c r="H46" s="472"/>
      <c r="I46" s="475"/>
      <c r="J46" s="484"/>
      <c r="K46" s="481"/>
      <c r="L46" s="481"/>
      <c r="M46" s="478"/>
      <c r="N46" s="481"/>
      <c r="O46" s="469"/>
      <c r="P46" s="469"/>
      <c r="Q46" s="469"/>
      <c r="R46" s="469"/>
      <c r="S46" s="469"/>
      <c r="T46" s="469"/>
    </row>
    <row r="47" spans="1:20">
      <c r="A47" s="460"/>
      <c r="B47" s="305"/>
      <c r="C47" s="463"/>
      <c r="D47" s="463"/>
      <c r="E47" s="466"/>
      <c r="F47" s="466"/>
      <c r="G47" s="466"/>
      <c r="H47" s="472"/>
      <c r="I47" s="475"/>
      <c r="J47" s="484"/>
      <c r="K47" s="481"/>
      <c r="L47" s="481"/>
      <c r="M47" s="478"/>
      <c r="N47" s="481"/>
      <c r="O47" s="469"/>
      <c r="P47" s="469"/>
      <c r="Q47" s="469"/>
      <c r="R47" s="469"/>
      <c r="S47" s="469"/>
      <c r="T47" s="469"/>
    </row>
    <row r="48" spans="1:20">
      <c r="A48" s="460"/>
      <c r="B48" s="305"/>
      <c r="C48" s="463"/>
      <c r="D48" s="463"/>
      <c r="E48" s="466"/>
      <c r="F48" s="466"/>
      <c r="G48" s="466"/>
      <c r="H48" s="472"/>
      <c r="I48" s="475"/>
      <c r="J48" s="484"/>
      <c r="K48" s="481"/>
      <c r="L48" s="481"/>
      <c r="M48" s="478"/>
      <c r="N48" s="481"/>
      <c r="O48" s="469"/>
      <c r="P48" s="469"/>
      <c r="Q48" s="469"/>
      <c r="R48" s="469"/>
      <c r="S48" s="469"/>
      <c r="T48" s="469"/>
    </row>
    <row r="49" spans="1:20" ht="15.75" thickBot="1">
      <c r="A49" s="461"/>
      <c r="B49" s="487"/>
      <c r="C49" s="464"/>
      <c r="D49" s="464"/>
      <c r="E49" s="467"/>
      <c r="F49" s="467"/>
      <c r="G49" s="467"/>
      <c r="H49" s="473"/>
      <c r="I49" s="476"/>
      <c r="J49" s="485"/>
      <c r="K49" s="482"/>
      <c r="L49" s="482"/>
      <c r="M49" s="479"/>
      <c r="N49" s="482"/>
      <c r="O49" s="470"/>
      <c r="P49" s="470"/>
      <c r="Q49" s="470"/>
      <c r="R49" s="470"/>
      <c r="S49" s="470"/>
      <c r="T49" s="470"/>
    </row>
    <row r="50" spans="1:20">
      <c r="A50" s="459">
        <f>'Mapa Final'!A47</f>
        <v>0</v>
      </c>
      <c r="B50" s="486">
        <f>'Mapa Final'!B47</f>
        <v>0</v>
      </c>
      <c r="C50" s="462">
        <f>'Mapa Final'!C47</f>
        <v>0</v>
      </c>
      <c r="D50" s="462">
        <f>'Mapa Final'!D47</f>
        <v>0</v>
      </c>
      <c r="E50" s="465">
        <f>'Mapa Final'!E47</f>
        <v>0</v>
      </c>
      <c r="F50" s="465">
        <f>'Mapa Final'!F47</f>
        <v>0</v>
      </c>
      <c r="G50" s="465">
        <f>'Mapa Final'!G47</f>
        <v>0</v>
      </c>
      <c r="H50" s="471" t="str">
        <f>'Mapa Final'!I47</f>
        <v>Muy Baja</v>
      </c>
      <c r="I50" s="474" t="b">
        <f>'Mapa Final'!L47</f>
        <v>0</v>
      </c>
      <c r="J50" s="483" t="e">
        <f>'Mapa Final'!N47</f>
        <v>#N/A</v>
      </c>
      <c r="K50" s="480" t="e">
        <f>'Mapa Final'!AA47</f>
        <v>#DIV/0!</v>
      </c>
      <c r="L50" s="480" t="e">
        <f>'Mapa Final'!AE47</f>
        <v>#DIV/0!</v>
      </c>
      <c r="M50" s="477" t="e">
        <f>'Mapa Final'!AG47</f>
        <v>#DIV/0!</v>
      </c>
      <c r="N50" s="480">
        <f>'Mapa Final'!AH47</f>
        <v>0</v>
      </c>
      <c r="O50" s="468"/>
      <c r="P50" s="468"/>
      <c r="Q50" s="468"/>
      <c r="R50" s="468"/>
      <c r="S50" s="468"/>
      <c r="T50" s="468"/>
    </row>
    <row r="51" spans="1:20">
      <c r="A51" s="460"/>
      <c r="B51" s="305"/>
      <c r="C51" s="463"/>
      <c r="D51" s="463"/>
      <c r="E51" s="466"/>
      <c r="F51" s="466"/>
      <c r="G51" s="466"/>
      <c r="H51" s="472"/>
      <c r="I51" s="475"/>
      <c r="J51" s="484"/>
      <c r="K51" s="481"/>
      <c r="L51" s="481"/>
      <c r="M51" s="478"/>
      <c r="N51" s="481"/>
      <c r="O51" s="469"/>
      <c r="P51" s="469"/>
      <c r="Q51" s="469"/>
      <c r="R51" s="469"/>
      <c r="S51" s="469"/>
      <c r="T51" s="469"/>
    </row>
    <row r="52" spans="1:20">
      <c r="A52" s="460"/>
      <c r="B52" s="305"/>
      <c r="C52" s="463"/>
      <c r="D52" s="463"/>
      <c r="E52" s="466"/>
      <c r="F52" s="466"/>
      <c r="G52" s="466"/>
      <c r="H52" s="472"/>
      <c r="I52" s="475"/>
      <c r="J52" s="484"/>
      <c r="K52" s="481"/>
      <c r="L52" s="481"/>
      <c r="M52" s="478"/>
      <c r="N52" s="481"/>
      <c r="O52" s="469"/>
      <c r="P52" s="469"/>
      <c r="Q52" s="469"/>
      <c r="R52" s="469"/>
      <c r="S52" s="469"/>
      <c r="T52" s="469"/>
    </row>
    <row r="53" spans="1:20">
      <c r="A53" s="460"/>
      <c r="B53" s="305"/>
      <c r="C53" s="463"/>
      <c r="D53" s="463"/>
      <c r="E53" s="466"/>
      <c r="F53" s="466"/>
      <c r="G53" s="466"/>
      <c r="H53" s="472"/>
      <c r="I53" s="475"/>
      <c r="J53" s="484"/>
      <c r="K53" s="481"/>
      <c r="L53" s="481"/>
      <c r="M53" s="478"/>
      <c r="N53" s="481"/>
      <c r="O53" s="469"/>
      <c r="P53" s="469"/>
      <c r="Q53" s="469"/>
      <c r="R53" s="469"/>
      <c r="S53" s="469"/>
      <c r="T53" s="469"/>
    </row>
    <row r="54" spans="1:20" ht="15.75" thickBot="1">
      <c r="A54" s="461"/>
      <c r="B54" s="487"/>
      <c r="C54" s="464"/>
      <c r="D54" s="464"/>
      <c r="E54" s="467"/>
      <c r="F54" s="467"/>
      <c r="G54" s="467"/>
      <c r="H54" s="473"/>
      <c r="I54" s="476"/>
      <c r="J54" s="485"/>
      <c r="K54" s="482"/>
      <c r="L54" s="482"/>
      <c r="M54" s="479"/>
      <c r="N54" s="482"/>
      <c r="O54" s="470"/>
      <c r="P54" s="470"/>
      <c r="Q54" s="470"/>
      <c r="R54" s="470"/>
      <c r="S54" s="470"/>
      <c r="T54" s="470"/>
    </row>
    <row r="55" spans="1:20">
      <c r="A55" s="459">
        <f>'Mapa Final'!A52</f>
        <v>0</v>
      </c>
      <c r="B55" s="486">
        <f>'Mapa Final'!B52</f>
        <v>0</v>
      </c>
      <c r="C55" s="462">
        <f>'Mapa Final'!C52</f>
        <v>0</v>
      </c>
      <c r="D55" s="462">
        <f>'Mapa Final'!D52</f>
        <v>0</v>
      </c>
      <c r="E55" s="465">
        <f>'Mapa Final'!E52</f>
        <v>0</v>
      </c>
      <c r="F55" s="465">
        <f>'Mapa Final'!F52</f>
        <v>0</v>
      </c>
      <c r="G55" s="465">
        <f>'Mapa Final'!G52</f>
        <v>0</v>
      </c>
      <c r="H55" s="471" t="str">
        <f>'Mapa Final'!I52</f>
        <v>Muy Baja</v>
      </c>
      <c r="I55" s="474" t="b">
        <f>'Mapa Final'!L52</f>
        <v>0</v>
      </c>
      <c r="J55" s="483" t="e">
        <f>'Mapa Final'!N52</f>
        <v>#N/A</v>
      </c>
      <c r="K55" s="480" t="e">
        <f>'Mapa Final'!AA52</f>
        <v>#DIV/0!</v>
      </c>
      <c r="L55" s="480" t="e">
        <f>'Mapa Final'!AE52</f>
        <v>#DIV/0!</v>
      </c>
      <c r="M55" s="477" t="e">
        <f>'Mapa Final'!AG52</f>
        <v>#DIV/0!</v>
      </c>
      <c r="N55" s="480">
        <f>'Mapa Final'!AH52</f>
        <v>0</v>
      </c>
      <c r="O55" s="468"/>
      <c r="P55" s="468"/>
      <c r="Q55" s="468"/>
      <c r="R55" s="468"/>
      <c r="S55" s="468"/>
      <c r="T55" s="468"/>
    </row>
    <row r="56" spans="1:20">
      <c r="A56" s="460"/>
      <c r="B56" s="305"/>
      <c r="C56" s="463"/>
      <c r="D56" s="463"/>
      <c r="E56" s="466"/>
      <c r="F56" s="466"/>
      <c r="G56" s="466"/>
      <c r="H56" s="472"/>
      <c r="I56" s="475"/>
      <c r="J56" s="484"/>
      <c r="K56" s="481"/>
      <c r="L56" s="481"/>
      <c r="M56" s="478"/>
      <c r="N56" s="481"/>
      <c r="O56" s="469"/>
      <c r="P56" s="469"/>
      <c r="Q56" s="469"/>
      <c r="R56" s="469"/>
      <c r="S56" s="469"/>
      <c r="T56" s="469"/>
    </row>
    <row r="57" spans="1:20">
      <c r="A57" s="460"/>
      <c r="B57" s="305"/>
      <c r="C57" s="463"/>
      <c r="D57" s="463"/>
      <c r="E57" s="466"/>
      <c r="F57" s="466"/>
      <c r="G57" s="466"/>
      <c r="H57" s="472"/>
      <c r="I57" s="475"/>
      <c r="J57" s="484"/>
      <c r="K57" s="481"/>
      <c r="L57" s="481"/>
      <c r="M57" s="478"/>
      <c r="N57" s="481"/>
      <c r="O57" s="469"/>
      <c r="P57" s="469"/>
      <c r="Q57" s="469"/>
      <c r="R57" s="469"/>
      <c r="S57" s="469"/>
      <c r="T57" s="469"/>
    </row>
    <row r="58" spans="1:20">
      <c r="A58" s="460"/>
      <c r="B58" s="305"/>
      <c r="C58" s="463"/>
      <c r="D58" s="463"/>
      <c r="E58" s="466"/>
      <c r="F58" s="466"/>
      <c r="G58" s="466"/>
      <c r="H58" s="472"/>
      <c r="I58" s="475"/>
      <c r="J58" s="484"/>
      <c r="K58" s="481"/>
      <c r="L58" s="481"/>
      <c r="M58" s="478"/>
      <c r="N58" s="481"/>
      <c r="O58" s="469"/>
      <c r="P58" s="469"/>
      <c r="Q58" s="469"/>
      <c r="R58" s="469"/>
      <c r="S58" s="469"/>
      <c r="T58" s="469"/>
    </row>
    <row r="59" spans="1:20" ht="15.75" thickBot="1">
      <c r="A59" s="461"/>
      <c r="B59" s="487"/>
      <c r="C59" s="464"/>
      <c r="D59" s="464"/>
      <c r="E59" s="467"/>
      <c r="F59" s="467"/>
      <c r="G59" s="467"/>
      <c r="H59" s="473"/>
      <c r="I59" s="476"/>
      <c r="J59" s="485"/>
      <c r="K59" s="482"/>
      <c r="L59" s="482"/>
      <c r="M59" s="479"/>
      <c r="N59" s="482"/>
      <c r="O59" s="470"/>
      <c r="P59" s="470"/>
      <c r="Q59" s="470"/>
      <c r="R59" s="470"/>
      <c r="S59" s="470"/>
      <c r="T59" s="470"/>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81" customWidth="1"/>
    <col min="6" max="6" width="40.140625" customWidth="1"/>
    <col min="7" max="7" width="20.42578125" customWidth="1"/>
    <col min="8" max="8" width="10.42578125" style="182" customWidth="1"/>
    <col min="9" max="9" width="11.42578125" style="182" customWidth="1"/>
    <col min="10" max="10" width="10.140625" style="183" customWidth="1"/>
    <col min="11" max="11" width="11.42578125" style="182" customWidth="1"/>
    <col min="12" max="12" width="10.85546875" style="182" customWidth="1"/>
    <col min="13" max="13" width="18.28515625" style="182"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9" customFormat="1" ht="16.5" customHeight="1">
      <c r="A1" s="334"/>
      <c r="B1" s="335"/>
      <c r="C1" s="335"/>
      <c r="D1" s="448" t="s">
        <v>518</v>
      </c>
      <c r="E1" s="448"/>
      <c r="F1" s="448"/>
      <c r="G1" s="448"/>
      <c r="H1" s="448"/>
      <c r="I1" s="448"/>
      <c r="J1" s="448"/>
      <c r="K1" s="448"/>
      <c r="L1" s="448"/>
      <c r="M1" s="448"/>
      <c r="N1" s="448"/>
      <c r="O1" s="448"/>
      <c r="P1" s="448"/>
      <c r="Q1" s="449"/>
      <c r="R1" s="326" t="s">
        <v>160</v>
      </c>
      <c r="S1" s="326"/>
      <c r="T1" s="326"/>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336"/>
      <c r="B2" s="337"/>
      <c r="C2" s="337"/>
      <c r="D2" s="450"/>
      <c r="E2" s="450"/>
      <c r="F2" s="450"/>
      <c r="G2" s="450"/>
      <c r="H2" s="450"/>
      <c r="I2" s="450"/>
      <c r="J2" s="450"/>
      <c r="K2" s="450"/>
      <c r="L2" s="450"/>
      <c r="M2" s="450"/>
      <c r="N2" s="450"/>
      <c r="O2" s="450"/>
      <c r="P2" s="450"/>
      <c r="Q2" s="451"/>
      <c r="R2" s="326"/>
      <c r="S2" s="326"/>
      <c r="T2" s="326"/>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33"/>
      <c r="D3" s="450"/>
      <c r="E3" s="450"/>
      <c r="F3" s="450"/>
      <c r="G3" s="450"/>
      <c r="H3" s="450"/>
      <c r="I3" s="450"/>
      <c r="J3" s="450"/>
      <c r="K3" s="450"/>
      <c r="L3" s="450"/>
      <c r="M3" s="450"/>
      <c r="N3" s="450"/>
      <c r="O3" s="450"/>
      <c r="P3" s="450"/>
      <c r="Q3" s="451"/>
      <c r="R3" s="326"/>
      <c r="S3" s="326"/>
      <c r="T3" s="326"/>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327" t="s">
        <v>161</v>
      </c>
      <c r="B4" s="328"/>
      <c r="C4" s="329"/>
      <c r="D4" s="330" t="str">
        <f>'Mapa Final'!D4</f>
        <v>Asistencia Legal</v>
      </c>
      <c r="E4" s="331"/>
      <c r="F4" s="331"/>
      <c r="G4" s="331"/>
      <c r="H4" s="331"/>
      <c r="I4" s="331"/>
      <c r="J4" s="331"/>
      <c r="K4" s="331"/>
      <c r="L4" s="331"/>
      <c r="M4" s="331"/>
      <c r="N4" s="332"/>
      <c r="O4" s="333"/>
      <c r="P4" s="333"/>
      <c r="Q4" s="333"/>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327" t="s">
        <v>163</v>
      </c>
      <c r="B5" s="328"/>
      <c r="C5" s="329"/>
      <c r="D5" s="338"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39"/>
      <c r="F5" s="339"/>
      <c r="G5" s="339"/>
      <c r="H5" s="339"/>
      <c r="I5" s="339"/>
      <c r="J5" s="339"/>
      <c r="K5" s="339"/>
      <c r="L5" s="339"/>
      <c r="M5" s="339"/>
      <c r="N5" s="340"/>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327" t="s">
        <v>164</v>
      </c>
      <c r="B6" s="328"/>
      <c r="C6" s="329"/>
      <c r="D6" s="338" t="str">
        <f>'Mapa Final'!D6</f>
        <v>Nivel Seccional</v>
      </c>
      <c r="E6" s="339"/>
      <c r="F6" s="339"/>
      <c r="G6" s="339"/>
      <c r="H6" s="339"/>
      <c r="I6" s="339"/>
      <c r="J6" s="339"/>
      <c r="K6" s="339"/>
      <c r="L6" s="339"/>
      <c r="M6" s="339"/>
      <c r="N6" s="340"/>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77" customFormat="1" ht="38.25" customHeight="1" thickTop="1" thickBot="1">
      <c r="A7" s="443" t="s">
        <v>499</v>
      </c>
      <c r="B7" s="444"/>
      <c r="C7" s="444"/>
      <c r="D7" s="444"/>
      <c r="E7" s="444"/>
      <c r="F7" s="445"/>
      <c r="G7" s="184"/>
      <c r="H7" s="446" t="s">
        <v>500</v>
      </c>
      <c r="I7" s="446"/>
      <c r="J7" s="446"/>
      <c r="K7" s="446" t="s">
        <v>501</v>
      </c>
      <c r="L7" s="446"/>
      <c r="M7" s="446"/>
      <c r="N7" s="447" t="s">
        <v>502</v>
      </c>
      <c r="O7" s="452" t="s">
        <v>503</v>
      </c>
      <c r="P7" s="454" t="s">
        <v>504</v>
      </c>
      <c r="Q7" s="455"/>
      <c r="R7" s="454" t="s">
        <v>505</v>
      </c>
      <c r="S7" s="455"/>
      <c r="T7" s="456" t="s">
        <v>519</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8" customFormat="1" ht="60.95" customHeight="1" thickTop="1" thickBot="1">
      <c r="A8" s="192" t="s">
        <v>25</v>
      </c>
      <c r="B8" s="192" t="s">
        <v>172</v>
      </c>
      <c r="C8" s="193" t="s">
        <v>113</v>
      </c>
      <c r="D8" s="185" t="s">
        <v>173</v>
      </c>
      <c r="E8" s="238" t="s">
        <v>117</v>
      </c>
      <c r="F8" s="238" t="s">
        <v>119</v>
      </c>
      <c r="G8" s="238" t="s">
        <v>121</v>
      </c>
      <c r="H8" s="186" t="s">
        <v>507</v>
      </c>
      <c r="I8" s="186" t="s">
        <v>467</v>
      </c>
      <c r="J8" s="186" t="s">
        <v>508</v>
      </c>
      <c r="K8" s="186" t="s">
        <v>507</v>
      </c>
      <c r="L8" s="186" t="s">
        <v>509</v>
      </c>
      <c r="M8" s="186" t="s">
        <v>508</v>
      </c>
      <c r="N8" s="447"/>
      <c r="O8" s="453"/>
      <c r="P8" s="187" t="s">
        <v>510</v>
      </c>
      <c r="Q8" s="187" t="s">
        <v>511</v>
      </c>
      <c r="R8" s="187" t="s">
        <v>512</v>
      </c>
      <c r="S8" s="187" t="s">
        <v>513</v>
      </c>
      <c r="T8" s="456"/>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9" customFormat="1" ht="10.5" customHeight="1" thickTop="1" thickBot="1">
      <c r="A9" s="457"/>
      <c r="B9" s="458"/>
      <c r="C9" s="458"/>
      <c r="D9" s="458"/>
      <c r="E9" s="458"/>
      <c r="F9" s="458"/>
      <c r="G9" s="458"/>
      <c r="H9" s="458"/>
      <c r="I9" s="458"/>
      <c r="J9" s="458"/>
      <c r="K9" s="458"/>
      <c r="L9" s="458"/>
      <c r="M9" s="458"/>
      <c r="N9" s="458"/>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80" customFormat="1" ht="15" customHeight="1">
      <c r="A10" s="459">
        <f>'Mapa Final'!A10</f>
        <v>1</v>
      </c>
      <c r="B10" s="486" t="str">
        <f>'Mapa Final'!B10</f>
        <v>Incumplimiento</v>
      </c>
      <c r="C10" s="462" t="str">
        <f>'Mapa Final'!C10</f>
        <v>Vulneración de los derechos fundamentales de los ciudadanos</v>
      </c>
      <c r="D10" s="462" t="str">
        <f>'Mapa Final'!D10</f>
        <v>Solicitudes de conciliación prejudicial presentadas por los abogados convocantes ante el nivel central y no ante el seccional.</v>
      </c>
      <c r="E10" s="465" t="str">
        <f>'Mapa Final'!E10</f>
        <v xml:space="preserve">Incremento de las solicitudes de conciliación prejudicial. </v>
      </c>
      <c r="F10" s="465" t="str">
        <f>'Mapa Final'!F10</f>
        <v xml:space="preserve">Posibilidad de vulneración de los derechos fundamentales de los ciudadanos por incremento de las solicitudes de conciliación prejudicial. </v>
      </c>
      <c r="G10" s="465" t="str">
        <f>'Mapa Final'!G10</f>
        <v>Ejecución y Administración de Procesos</v>
      </c>
      <c r="H10" s="471" t="str">
        <f>'Mapa Final'!I10</f>
        <v>Media</v>
      </c>
      <c r="I10" s="474" t="str">
        <f>'Mapa Final'!L10</f>
        <v>Leve</v>
      </c>
      <c r="J10" s="483" t="str">
        <f>'Mapa Final'!N10</f>
        <v>Moderado</v>
      </c>
      <c r="K10" s="480" t="str">
        <f>'Mapa Final'!AA10</f>
        <v>Baja</v>
      </c>
      <c r="L10" s="480" t="str">
        <f>'Mapa Final'!AE10</f>
        <v>Leve</v>
      </c>
      <c r="M10" s="477" t="str">
        <f>'Mapa Final'!AG10</f>
        <v>Bajo</v>
      </c>
      <c r="N10" s="480" t="str">
        <f>'Mapa Final'!AH10</f>
        <v>Aceptar</v>
      </c>
      <c r="O10" s="468"/>
      <c r="P10" s="468"/>
      <c r="Q10" s="468"/>
      <c r="R10" s="468"/>
      <c r="S10" s="468"/>
      <c r="T10" s="468"/>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80" customFormat="1" ht="13.5" customHeight="1">
      <c r="A11" s="460"/>
      <c r="B11" s="488"/>
      <c r="C11" s="463"/>
      <c r="D11" s="463"/>
      <c r="E11" s="466"/>
      <c r="F11" s="466"/>
      <c r="G11" s="466"/>
      <c r="H11" s="472"/>
      <c r="I11" s="475"/>
      <c r="J11" s="484"/>
      <c r="K11" s="481"/>
      <c r="L11" s="481"/>
      <c r="M11" s="478"/>
      <c r="N11" s="481"/>
      <c r="O11" s="469"/>
      <c r="P11" s="469"/>
      <c r="Q11" s="469"/>
      <c r="R11" s="469"/>
      <c r="S11" s="469"/>
      <c r="T11" s="46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80" customFormat="1" ht="13.5" customHeight="1">
      <c r="A12" s="460"/>
      <c r="B12" s="488"/>
      <c r="C12" s="463"/>
      <c r="D12" s="463"/>
      <c r="E12" s="466"/>
      <c r="F12" s="466"/>
      <c r="G12" s="466"/>
      <c r="H12" s="472"/>
      <c r="I12" s="475"/>
      <c r="J12" s="484"/>
      <c r="K12" s="481"/>
      <c r="L12" s="481"/>
      <c r="M12" s="478"/>
      <c r="N12" s="481"/>
      <c r="O12" s="469"/>
      <c r="P12" s="469"/>
      <c r="Q12" s="469"/>
      <c r="R12" s="469"/>
      <c r="S12" s="469"/>
      <c r="T12" s="46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80" customFormat="1" ht="13.5" customHeight="1">
      <c r="A13" s="460"/>
      <c r="B13" s="488"/>
      <c r="C13" s="463"/>
      <c r="D13" s="463"/>
      <c r="E13" s="466"/>
      <c r="F13" s="466"/>
      <c r="G13" s="466"/>
      <c r="H13" s="472"/>
      <c r="I13" s="475"/>
      <c r="J13" s="484"/>
      <c r="K13" s="481"/>
      <c r="L13" s="481"/>
      <c r="M13" s="478"/>
      <c r="N13" s="481"/>
      <c r="O13" s="469"/>
      <c r="P13" s="469"/>
      <c r="Q13" s="469"/>
      <c r="R13" s="469"/>
      <c r="S13" s="469"/>
      <c r="T13" s="46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80" customFormat="1" ht="238.5" customHeight="1" thickBot="1">
      <c r="A14" s="461"/>
      <c r="B14" s="489"/>
      <c r="C14" s="464"/>
      <c r="D14" s="464"/>
      <c r="E14" s="467"/>
      <c r="F14" s="467"/>
      <c r="G14" s="467"/>
      <c r="H14" s="473"/>
      <c r="I14" s="476"/>
      <c r="J14" s="485"/>
      <c r="K14" s="482"/>
      <c r="L14" s="482"/>
      <c r="M14" s="479"/>
      <c r="N14" s="482"/>
      <c r="O14" s="470"/>
      <c r="P14" s="470"/>
      <c r="Q14" s="470"/>
      <c r="R14" s="470"/>
      <c r="S14" s="470"/>
      <c r="T14" s="47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80" customFormat="1" ht="15" customHeight="1">
      <c r="A15" s="459">
        <f>'Mapa Final'!A12</f>
        <v>2</v>
      </c>
      <c r="B15" s="486" t="str">
        <f>'Mapa Final'!B12</f>
        <v>Inexactitud</v>
      </c>
      <c r="C15" s="462" t="str">
        <f>'Mapa Final'!C12</f>
        <v>Reputacional</v>
      </c>
      <c r="D15" s="462" t="str">
        <f>'Mapa Final'!D12</f>
        <v xml:space="preserve">Falta de estudio y actualización en materia jurídica de los apoderados de la Rama Judicial. </v>
      </c>
      <c r="E15" s="465" t="str">
        <f>'Mapa Final'!E12</f>
        <v>Impresiciones en la defensa judicial</v>
      </c>
      <c r="F15" s="465" t="str">
        <f>'Mapa Final'!F12</f>
        <v xml:space="preserve">Posibilidad de pérdida reputacional por impresiciones en la defensa judicial </v>
      </c>
      <c r="G15" s="465" t="str">
        <f>'Mapa Final'!G12</f>
        <v>Ejecución y Administración de Procesos</v>
      </c>
      <c r="H15" s="471" t="str">
        <f>'Mapa Final'!I12</f>
        <v>Media</v>
      </c>
      <c r="I15" s="474" t="str">
        <f>'Mapa Final'!L12</f>
        <v>Moderado</v>
      </c>
      <c r="J15" s="483" t="str">
        <f>'Mapa Final'!N12</f>
        <v>Moderado</v>
      </c>
      <c r="K15" s="480" t="str">
        <f>'Mapa Final'!AA12</f>
        <v>Baja</v>
      </c>
      <c r="L15" s="480" t="str">
        <f>'Mapa Final'!AE12</f>
        <v>Moderado</v>
      </c>
      <c r="M15" s="477" t="str">
        <f>'Mapa Final'!AG12</f>
        <v>Moderado</v>
      </c>
      <c r="N15" s="480" t="str">
        <f>'Mapa Final'!AH12</f>
        <v>Aceptar</v>
      </c>
      <c r="O15" s="468"/>
      <c r="P15" s="468"/>
      <c r="Q15" s="468"/>
      <c r="R15" s="468"/>
      <c r="S15" s="468"/>
      <c r="T15" s="468"/>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80" customFormat="1" ht="13.5" customHeight="1">
      <c r="A16" s="460"/>
      <c r="B16" s="488"/>
      <c r="C16" s="463"/>
      <c r="D16" s="463"/>
      <c r="E16" s="466"/>
      <c r="F16" s="466"/>
      <c r="G16" s="466"/>
      <c r="H16" s="472"/>
      <c r="I16" s="475"/>
      <c r="J16" s="484"/>
      <c r="K16" s="481"/>
      <c r="L16" s="481"/>
      <c r="M16" s="478"/>
      <c r="N16" s="481"/>
      <c r="O16" s="469"/>
      <c r="P16" s="469"/>
      <c r="Q16" s="469"/>
      <c r="R16" s="469"/>
      <c r="S16" s="469"/>
      <c r="T16" s="46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80" customFormat="1" ht="13.5" customHeight="1">
      <c r="A17" s="460"/>
      <c r="B17" s="488"/>
      <c r="C17" s="463"/>
      <c r="D17" s="463"/>
      <c r="E17" s="466"/>
      <c r="F17" s="466"/>
      <c r="G17" s="466"/>
      <c r="H17" s="472"/>
      <c r="I17" s="475"/>
      <c r="J17" s="484"/>
      <c r="K17" s="481"/>
      <c r="L17" s="481"/>
      <c r="M17" s="478"/>
      <c r="N17" s="481"/>
      <c r="O17" s="469"/>
      <c r="P17" s="469"/>
      <c r="Q17" s="469"/>
      <c r="R17" s="469"/>
      <c r="S17" s="469"/>
      <c r="T17" s="46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80" customFormat="1" ht="13.5" customHeight="1">
      <c r="A18" s="460"/>
      <c r="B18" s="488"/>
      <c r="C18" s="463"/>
      <c r="D18" s="463"/>
      <c r="E18" s="466"/>
      <c r="F18" s="466"/>
      <c r="G18" s="466"/>
      <c r="H18" s="472"/>
      <c r="I18" s="475"/>
      <c r="J18" s="484"/>
      <c r="K18" s="481"/>
      <c r="L18" s="481"/>
      <c r="M18" s="478"/>
      <c r="N18" s="481"/>
      <c r="O18" s="469"/>
      <c r="P18" s="469"/>
      <c r="Q18" s="469"/>
      <c r="R18" s="469"/>
      <c r="S18" s="469"/>
      <c r="T18" s="46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80" customFormat="1" ht="255.75" customHeight="1" thickBot="1">
      <c r="A19" s="461"/>
      <c r="B19" s="489"/>
      <c r="C19" s="464"/>
      <c r="D19" s="464"/>
      <c r="E19" s="467"/>
      <c r="F19" s="467"/>
      <c r="G19" s="467"/>
      <c r="H19" s="473"/>
      <c r="I19" s="476"/>
      <c r="J19" s="485"/>
      <c r="K19" s="482"/>
      <c r="L19" s="482"/>
      <c r="M19" s="479"/>
      <c r="N19" s="482"/>
      <c r="O19" s="470"/>
      <c r="P19" s="470"/>
      <c r="Q19" s="470"/>
      <c r="R19" s="470"/>
      <c r="S19" s="470"/>
      <c r="T19" s="47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59">
        <f>'Mapa Final'!A17</f>
        <v>3</v>
      </c>
      <c r="B20" s="486" t="str">
        <f>'Mapa Final'!B17</f>
        <v>Corrupción</v>
      </c>
      <c r="C20" s="462" t="str">
        <f>'Mapa Final'!C17</f>
        <v>Reputacional</v>
      </c>
      <c r="D20" s="462" t="str">
        <f>'Mapa Final'!D17</f>
        <v xml:space="preserve">Errores en las actuaciones adelantadas por los apoderados de la Rama Judicial que redundan en una deficiente defensa judicial, lo cual tiene como consecuencia fallos desfavorables a la Nación. </v>
      </c>
      <c r="E20" s="465" t="str">
        <f>'Mapa Final'!E17</f>
        <v>Intereses personales o de allegados en los procesos judiciales.</v>
      </c>
      <c r="F20" s="465" t="str">
        <f>'Mapa Final'!F17</f>
        <v>Posibilidad de pérdida reputacional por intereses personales o de allegados en los procesos judiciales.</v>
      </c>
      <c r="G20" s="465" t="str">
        <f>'Mapa Final'!G17</f>
        <v>Fraude Interno</v>
      </c>
      <c r="H20" s="471" t="str">
        <f>'Mapa Final'!I17</f>
        <v>Muy Baja</v>
      </c>
      <c r="I20" s="474" t="str">
        <f>'Mapa Final'!L17</f>
        <v>Moderado</v>
      </c>
      <c r="J20" s="483" t="str">
        <f>'Mapa Final'!N17</f>
        <v>Moderado</v>
      </c>
      <c r="K20" s="480" t="str">
        <f>'Mapa Final'!AA17</f>
        <v>Muy Baja</v>
      </c>
      <c r="L20" s="480" t="str">
        <f>'Mapa Final'!AE17</f>
        <v>Moderado</v>
      </c>
      <c r="M20" s="477" t="str">
        <f>'Mapa Final'!AG17</f>
        <v>Moderado</v>
      </c>
      <c r="N20" s="480" t="str">
        <f>'Mapa Final'!AH17</f>
        <v>Aceptar</v>
      </c>
      <c r="O20" s="468"/>
      <c r="P20" s="468"/>
      <c r="Q20" s="468"/>
      <c r="R20" s="468"/>
      <c r="S20" s="468"/>
      <c r="T20" s="468"/>
      <c r="U20" s="34"/>
      <c r="V20" s="34"/>
    </row>
    <row r="21" spans="1:176">
      <c r="A21" s="460"/>
      <c r="B21" s="488"/>
      <c r="C21" s="463"/>
      <c r="D21" s="463"/>
      <c r="E21" s="466"/>
      <c r="F21" s="466"/>
      <c r="G21" s="466"/>
      <c r="H21" s="472"/>
      <c r="I21" s="475"/>
      <c r="J21" s="484"/>
      <c r="K21" s="481"/>
      <c r="L21" s="481"/>
      <c r="M21" s="478"/>
      <c r="N21" s="481"/>
      <c r="O21" s="469"/>
      <c r="P21" s="469"/>
      <c r="Q21" s="469"/>
      <c r="R21" s="469"/>
      <c r="S21" s="469"/>
      <c r="T21" s="469"/>
      <c r="U21" s="34"/>
      <c r="V21" s="34"/>
    </row>
    <row r="22" spans="1:176">
      <c r="A22" s="460"/>
      <c r="B22" s="488"/>
      <c r="C22" s="463"/>
      <c r="D22" s="463"/>
      <c r="E22" s="466"/>
      <c r="F22" s="466"/>
      <c r="G22" s="466"/>
      <c r="H22" s="472"/>
      <c r="I22" s="475"/>
      <c r="J22" s="484"/>
      <c r="K22" s="481"/>
      <c r="L22" s="481"/>
      <c r="M22" s="478"/>
      <c r="N22" s="481"/>
      <c r="O22" s="469"/>
      <c r="P22" s="469"/>
      <c r="Q22" s="469"/>
      <c r="R22" s="469"/>
      <c r="S22" s="469"/>
      <c r="T22" s="469"/>
      <c r="U22" s="34"/>
      <c r="V22" s="34"/>
    </row>
    <row r="23" spans="1:176">
      <c r="A23" s="460"/>
      <c r="B23" s="488"/>
      <c r="C23" s="463"/>
      <c r="D23" s="463"/>
      <c r="E23" s="466"/>
      <c r="F23" s="466"/>
      <c r="G23" s="466"/>
      <c r="H23" s="472"/>
      <c r="I23" s="475"/>
      <c r="J23" s="484"/>
      <c r="K23" s="481"/>
      <c r="L23" s="481"/>
      <c r="M23" s="478"/>
      <c r="N23" s="481"/>
      <c r="O23" s="469"/>
      <c r="P23" s="469"/>
      <c r="Q23" s="469"/>
      <c r="R23" s="469"/>
      <c r="S23" s="469"/>
      <c r="T23" s="469"/>
      <c r="U23" s="34"/>
      <c r="V23" s="34"/>
    </row>
    <row r="24" spans="1:176" ht="307.5" customHeight="1" thickBot="1">
      <c r="A24" s="461"/>
      <c r="B24" s="489"/>
      <c r="C24" s="464"/>
      <c r="D24" s="464"/>
      <c r="E24" s="467"/>
      <c r="F24" s="467"/>
      <c r="G24" s="467"/>
      <c r="H24" s="473"/>
      <c r="I24" s="476"/>
      <c r="J24" s="485"/>
      <c r="K24" s="482"/>
      <c r="L24" s="482"/>
      <c r="M24" s="479"/>
      <c r="N24" s="482"/>
      <c r="O24" s="470"/>
      <c r="P24" s="470"/>
      <c r="Q24" s="470"/>
      <c r="R24" s="470"/>
      <c r="S24" s="470"/>
      <c r="T24" s="470"/>
      <c r="U24" s="34"/>
      <c r="V24" s="34"/>
    </row>
    <row r="25" spans="1:176">
      <c r="A25" s="459">
        <f>'Mapa Final'!A22</f>
        <v>4</v>
      </c>
      <c r="B25" s="486" t="str">
        <f>'Mapa Final'!B22</f>
        <v>RIESGO PÚBLICO</v>
      </c>
      <c r="C25" s="462" t="str">
        <f>'Mapa Final'!C22</f>
        <v>Afectación en la Prestación del Servicio de Justicia</v>
      </c>
      <c r="D25" s="462" t="str">
        <f>'Mapa Final'!D22</f>
        <v>Limitación en el acceso al lugar del trabajo por desorden publico</v>
      </c>
      <c r="E25" s="465" t="str">
        <f>'Mapa Final'!E22</f>
        <v>Limitación por factores sociales que afectan el desarrollo de las actividades en las sedes del Distrito</v>
      </c>
      <c r="F25" s="465" t="str">
        <f>'Mapa Final'!F22</f>
        <v xml:space="preserve">Posibilidad de afectación en la prestación del servicio de justicia por limitación por factores sociales que afectan el desarrollo de las actividades en las sedes del Distrito
</v>
      </c>
      <c r="G25" s="465" t="str">
        <f>'Mapa Final'!G22</f>
        <v>Ejecución y Administración de Procesos</v>
      </c>
      <c r="H25" s="471" t="str">
        <f>'Mapa Final'!I22</f>
        <v>Media</v>
      </c>
      <c r="I25" s="474" t="str">
        <f>'Mapa Final'!L22</f>
        <v>Moderado</v>
      </c>
      <c r="J25" s="483" t="str">
        <f>'Mapa Final'!N22</f>
        <v>Moderado</v>
      </c>
      <c r="K25" s="480" t="str">
        <f>'Mapa Final'!AA22</f>
        <v>Baja</v>
      </c>
      <c r="L25" s="480" t="str">
        <f>'Mapa Final'!AE22</f>
        <v>Moderado</v>
      </c>
      <c r="M25" s="477" t="str">
        <f>'Mapa Final'!AG22</f>
        <v>Moderado</v>
      </c>
      <c r="N25" s="480" t="str">
        <f>'Mapa Final'!AH22</f>
        <v>Aceptar</v>
      </c>
      <c r="O25" s="468"/>
      <c r="P25" s="468"/>
      <c r="Q25" s="468"/>
      <c r="R25" s="468"/>
      <c r="S25" s="468"/>
      <c r="T25" s="468"/>
    </row>
    <row r="26" spans="1:176">
      <c r="A26" s="460"/>
      <c r="B26" s="488"/>
      <c r="C26" s="463"/>
      <c r="D26" s="463"/>
      <c r="E26" s="466"/>
      <c r="F26" s="466"/>
      <c r="G26" s="466"/>
      <c r="H26" s="472"/>
      <c r="I26" s="475"/>
      <c r="J26" s="484"/>
      <c r="K26" s="481"/>
      <c r="L26" s="481"/>
      <c r="M26" s="478"/>
      <c r="N26" s="481"/>
      <c r="O26" s="469"/>
      <c r="P26" s="469"/>
      <c r="Q26" s="469"/>
      <c r="R26" s="469"/>
      <c r="S26" s="469"/>
      <c r="T26" s="469"/>
    </row>
    <row r="27" spans="1:176">
      <c r="A27" s="460"/>
      <c r="B27" s="488"/>
      <c r="C27" s="463"/>
      <c r="D27" s="463"/>
      <c r="E27" s="466"/>
      <c r="F27" s="466"/>
      <c r="G27" s="466"/>
      <c r="H27" s="472"/>
      <c r="I27" s="475"/>
      <c r="J27" s="484"/>
      <c r="K27" s="481"/>
      <c r="L27" s="481"/>
      <c r="M27" s="478"/>
      <c r="N27" s="481"/>
      <c r="O27" s="469"/>
      <c r="P27" s="469"/>
      <c r="Q27" s="469"/>
      <c r="R27" s="469"/>
      <c r="S27" s="469"/>
      <c r="T27" s="469"/>
    </row>
    <row r="28" spans="1:176">
      <c r="A28" s="460"/>
      <c r="B28" s="488"/>
      <c r="C28" s="463"/>
      <c r="D28" s="463"/>
      <c r="E28" s="466"/>
      <c r="F28" s="466"/>
      <c r="G28" s="466"/>
      <c r="H28" s="472"/>
      <c r="I28" s="475"/>
      <c r="J28" s="484"/>
      <c r="K28" s="481"/>
      <c r="L28" s="481"/>
      <c r="M28" s="478"/>
      <c r="N28" s="481"/>
      <c r="O28" s="469"/>
      <c r="P28" s="469"/>
      <c r="Q28" s="469"/>
      <c r="R28" s="469"/>
      <c r="S28" s="469"/>
      <c r="T28" s="469"/>
    </row>
    <row r="29" spans="1:176" ht="277.5" customHeight="1" thickBot="1">
      <c r="A29" s="461"/>
      <c r="B29" s="489"/>
      <c r="C29" s="464"/>
      <c r="D29" s="464"/>
      <c r="E29" s="467"/>
      <c r="F29" s="467"/>
      <c r="G29" s="467"/>
      <c r="H29" s="473"/>
      <c r="I29" s="476"/>
      <c r="J29" s="485"/>
      <c r="K29" s="482"/>
      <c r="L29" s="482"/>
      <c r="M29" s="479"/>
      <c r="N29" s="482"/>
      <c r="O29" s="470"/>
      <c r="P29" s="470"/>
      <c r="Q29" s="470"/>
      <c r="R29" s="470"/>
      <c r="S29" s="470"/>
      <c r="T29" s="470"/>
    </row>
    <row r="30" spans="1:176">
      <c r="A30" s="459">
        <f>'Mapa Final'!A27</f>
        <v>5</v>
      </c>
      <c r="B30" s="486" t="str">
        <f>'Mapa Final'!B27</f>
        <v>PERDIDA DE INFORMACION POR GESTION TECNOLOGICA</v>
      </c>
      <c r="C30" s="462" t="str">
        <f>'Mapa Final'!C27</f>
        <v>Afectación en la Prestación del Servicio de Justicia</v>
      </c>
      <c r="D30" s="462" t="str">
        <f>'Mapa Final'!D27</f>
        <v xml:space="preserve">Terrorismo tecnologico a la institucion </v>
      </c>
      <c r="E30" s="465" t="str">
        <f>'Mapa Final'!E27</f>
        <v>No contar con los controles necesarios para salvaguardar la informacion del area de asistenica legal</v>
      </c>
      <c r="F30" s="465" t="str">
        <f>'Mapa Final'!F27</f>
        <v>Posibilidad de afectación en la prestación del servicio de justicia por no contar con los controles necesarios para salvaguardar la informacion del area de asistenica legal</v>
      </c>
      <c r="G30" s="465" t="str">
        <f>'Mapa Final'!G27</f>
        <v>Fallas Tecnológicas</v>
      </c>
      <c r="H30" s="471" t="str">
        <f>'Mapa Final'!I27</f>
        <v>Alta</v>
      </c>
      <c r="I30" s="474" t="str">
        <f>'Mapa Final'!L27</f>
        <v>Moderado</v>
      </c>
      <c r="J30" s="483" t="str">
        <f>'Mapa Final'!N27</f>
        <v xml:space="preserve">Alto </v>
      </c>
      <c r="K30" s="480" t="str">
        <f>'Mapa Final'!AA27</f>
        <v>Media</v>
      </c>
      <c r="L30" s="480" t="str">
        <f>'Mapa Final'!AE27</f>
        <v>Moderado</v>
      </c>
      <c r="M30" s="477" t="str">
        <f>'Mapa Final'!AG27</f>
        <v>Moderado</v>
      </c>
      <c r="N30" s="480" t="str">
        <f>'Mapa Final'!AH27</f>
        <v>Aceptar</v>
      </c>
      <c r="O30" s="468"/>
      <c r="P30" s="468"/>
      <c r="Q30" s="468"/>
      <c r="R30" s="468"/>
      <c r="S30" s="468"/>
      <c r="T30" s="468"/>
    </row>
    <row r="31" spans="1:176">
      <c r="A31" s="460"/>
      <c r="B31" s="488"/>
      <c r="C31" s="463"/>
      <c r="D31" s="463"/>
      <c r="E31" s="466"/>
      <c r="F31" s="466"/>
      <c r="G31" s="466"/>
      <c r="H31" s="472"/>
      <c r="I31" s="475"/>
      <c r="J31" s="484"/>
      <c r="K31" s="481"/>
      <c r="L31" s="481"/>
      <c r="M31" s="478"/>
      <c r="N31" s="481"/>
      <c r="O31" s="469"/>
      <c r="P31" s="469"/>
      <c r="Q31" s="469"/>
      <c r="R31" s="469"/>
      <c r="S31" s="469"/>
      <c r="T31" s="469"/>
    </row>
    <row r="32" spans="1:176">
      <c r="A32" s="460"/>
      <c r="B32" s="488"/>
      <c r="C32" s="463"/>
      <c r="D32" s="463"/>
      <c r="E32" s="466"/>
      <c r="F32" s="466"/>
      <c r="G32" s="466"/>
      <c r="H32" s="472"/>
      <c r="I32" s="475"/>
      <c r="J32" s="484"/>
      <c r="K32" s="481"/>
      <c r="L32" s="481"/>
      <c r="M32" s="478"/>
      <c r="N32" s="481"/>
      <c r="O32" s="469"/>
      <c r="P32" s="469"/>
      <c r="Q32" s="469"/>
      <c r="R32" s="469"/>
      <c r="S32" s="469"/>
      <c r="T32" s="469"/>
    </row>
    <row r="33" spans="1:20">
      <c r="A33" s="460"/>
      <c r="B33" s="488"/>
      <c r="C33" s="463"/>
      <c r="D33" s="463"/>
      <c r="E33" s="466"/>
      <c r="F33" s="466"/>
      <c r="G33" s="466"/>
      <c r="H33" s="472"/>
      <c r="I33" s="475"/>
      <c r="J33" s="484"/>
      <c r="K33" s="481"/>
      <c r="L33" s="481"/>
      <c r="M33" s="478"/>
      <c r="N33" s="481"/>
      <c r="O33" s="469"/>
      <c r="P33" s="469"/>
      <c r="Q33" s="469"/>
      <c r="R33" s="469"/>
      <c r="S33" s="469"/>
      <c r="T33" s="469"/>
    </row>
    <row r="34" spans="1:20" ht="102.75" customHeight="1" thickBot="1">
      <c r="A34" s="461"/>
      <c r="B34" s="489"/>
      <c r="C34" s="464"/>
      <c r="D34" s="464"/>
      <c r="E34" s="467"/>
      <c r="F34" s="467"/>
      <c r="G34" s="467"/>
      <c r="H34" s="473"/>
      <c r="I34" s="476"/>
      <c r="J34" s="485"/>
      <c r="K34" s="482"/>
      <c r="L34" s="482"/>
      <c r="M34" s="479"/>
      <c r="N34" s="482"/>
      <c r="O34" s="470"/>
      <c r="P34" s="470"/>
      <c r="Q34" s="470"/>
      <c r="R34" s="470"/>
      <c r="S34" s="470"/>
      <c r="T34" s="470"/>
    </row>
    <row r="35" spans="1:20">
      <c r="A35" s="459">
        <f>'Mapa Final'!A32</f>
        <v>6</v>
      </c>
      <c r="B35" s="486" t="str">
        <f>'Mapa Final'!B32</f>
        <v>RIESGO DE EXPOSICION A CONTAGIOS</v>
      </c>
      <c r="C35" s="462" t="str">
        <f>'Mapa Final'!C32</f>
        <v>Afectación en la Prestación del Servicio de Justicia</v>
      </c>
      <c r="D35" s="462" t="str">
        <f>'Mapa Final'!D32</f>
        <v>Indebida aplicacion de la ley general de archivo para expedientes fisicos (Ley 594 del 2000)</v>
      </c>
      <c r="E35" s="465" t="str">
        <f>'Mapa Final'!E32</f>
        <v>Falta de concientizacion de los empleados judiciales para el manejo de expedientes fisicos</v>
      </c>
      <c r="F35" s="465" t="str">
        <f>'Mapa Final'!F32</f>
        <v>Posibilidad de afectacion en la prestacion del servicio de justicia por falta de concientización de los empleados judiciales para el manejo de expedientes físicos.</v>
      </c>
      <c r="G35" s="465" t="str">
        <f>'Mapa Final'!G32</f>
        <v>Ejecución y Administración de Procesos</v>
      </c>
      <c r="H35" s="471" t="str">
        <f>'Mapa Final'!I32</f>
        <v>Media</v>
      </c>
      <c r="I35" s="474" t="str">
        <f>'Mapa Final'!L32</f>
        <v>Menor</v>
      </c>
      <c r="J35" s="483" t="str">
        <f>'Mapa Final'!N32</f>
        <v>Moderado</v>
      </c>
      <c r="K35" s="480" t="str">
        <f>'Mapa Final'!AA32</f>
        <v>Baja</v>
      </c>
      <c r="L35" s="480" t="str">
        <f>'Mapa Final'!AE32</f>
        <v>Menor</v>
      </c>
      <c r="M35" s="477" t="str">
        <f>'Mapa Final'!AG32</f>
        <v>Moderado</v>
      </c>
      <c r="N35" s="480" t="str">
        <f>'Mapa Final'!AH32</f>
        <v>Aceptar</v>
      </c>
      <c r="O35" s="468"/>
      <c r="P35" s="468"/>
      <c r="Q35" s="468"/>
      <c r="R35" s="468"/>
      <c r="S35" s="468"/>
      <c r="T35" s="468"/>
    </row>
    <row r="36" spans="1:20">
      <c r="A36" s="460"/>
      <c r="B36" s="488"/>
      <c r="C36" s="463"/>
      <c r="D36" s="463"/>
      <c r="E36" s="466"/>
      <c r="F36" s="466"/>
      <c r="G36" s="466"/>
      <c r="H36" s="472"/>
      <c r="I36" s="475"/>
      <c r="J36" s="484"/>
      <c r="K36" s="481"/>
      <c r="L36" s="481"/>
      <c r="M36" s="478"/>
      <c r="N36" s="481"/>
      <c r="O36" s="469"/>
      <c r="P36" s="469"/>
      <c r="Q36" s="469"/>
      <c r="R36" s="469"/>
      <c r="S36" s="469"/>
      <c r="T36" s="469"/>
    </row>
    <row r="37" spans="1:20">
      <c r="A37" s="460"/>
      <c r="B37" s="488"/>
      <c r="C37" s="463"/>
      <c r="D37" s="463"/>
      <c r="E37" s="466"/>
      <c r="F37" s="466"/>
      <c r="G37" s="466"/>
      <c r="H37" s="472"/>
      <c r="I37" s="475"/>
      <c r="J37" s="484"/>
      <c r="K37" s="481"/>
      <c r="L37" s="481"/>
      <c r="M37" s="478"/>
      <c r="N37" s="481"/>
      <c r="O37" s="469"/>
      <c r="P37" s="469"/>
      <c r="Q37" s="469"/>
      <c r="R37" s="469"/>
      <c r="S37" s="469"/>
      <c r="T37" s="469"/>
    </row>
    <row r="38" spans="1:20">
      <c r="A38" s="460"/>
      <c r="B38" s="488"/>
      <c r="C38" s="463"/>
      <c r="D38" s="463"/>
      <c r="E38" s="466"/>
      <c r="F38" s="466"/>
      <c r="G38" s="466"/>
      <c r="H38" s="472"/>
      <c r="I38" s="475"/>
      <c r="J38" s="484"/>
      <c r="K38" s="481"/>
      <c r="L38" s="481"/>
      <c r="M38" s="478"/>
      <c r="N38" s="481"/>
      <c r="O38" s="469"/>
      <c r="P38" s="469"/>
      <c r="Q38" s="469"/>
      <c r="R38" s="469"/>
      <c r="S38" s="469"/>
      <c r="T38" s="469"/>
    </row>
    <row r="39" spans="1:20" ht="278.25" customHeight="1" thickBot="1">
      <c r="A39" s="461"/>
      <c r="B39" s="489"/>
      <c r="C39" s="464"/>
      <c r="D39" s="464"/>
      <c r="E39" s="467"/>
      <c r="F39" s="467"/>
      <c r="G39" s="467"/>
      <c r="H39" s="473"/>
      <c r="I39" s="476"/>
      <c r="J39" s="485"/>
      <c r="K39" s="482"/>
      <c r="L39" s="482"/>
      <c r="M39" s="479"/>
      <c r="N39" s="482"/>
      <c r="O39" s="470"/>
      <c r="P39" s="470"/>
      <c r="Q39" s="470"/>
      <c r="R39" s="470"/>
      <c r="S39" s="470"/>
      <c r="T39" s="470"/>
    </row>
    <row r="40" spans="1:20">
      <c r="A40" s="459">
        <f>'Mapa Final'!A37</f>
        <v>0</v>
      </c>
      <c r="B40" s="486">
        <f>'Mapa Final'!B37</f>
        <v>0</v>
      </c>
      <c r="C40" s="462">
        <f>'Mapa Final'!C37</f>
        <v>0</v>
      </c>
      <c r="D40" s="462">
        <f>'Mapa Final'!D37</f>
        <v>0</v>
      </c>
      <c r="E40" s="465">
        <f>'Mapa Final'!E37</f>
        <v>0</v>
      </c>
      <c r="F40" s="465">
        <f>'Mapa Final'!F37</f>
        <v>0</v>
      </c>
      <c r="G40" s="465">
        <f>'Mapa Final'!G37</f>
        <v>0</v>
      </c>
      <c r="H40" s="471" t="str">
        <f>'Mapa Final'!I37</f>
        <v>Muy Baja</v>
      </c>
      <c r="I40" s="474" t="b">
        <f>'Mapa Final'!L37</f>
        <v>0</v>
      </c>
      <c r="J40" s="483" t="e">
        <f>'Mapa Final'!N37</f>
        <v>#N/A</v>
      </c>
      <c r="K40" s="480" t="e">
        <f>'Mapa Final'!AA37</f>
        <v>#DIV/0!</v>
      </c>
      <c r="L40" s="480" t="e">
        <f>'Mapa Final'!AE37</f>
        <v>#DIV/0!</v>
      </c>
      <c r="M40" s="477" t="e">
        <f>'Mapa Final'!AG37</f>
        <v>#DIV/0!</v>
      </c>
      <c r="N40" s="480">
        <f>'Mapa Final'!AH37</f>
        <v>0</v>
      </c>
      <c r="O40" s="468"/>
      <c r="P40" s="468"/>
      <c r="Q40" s="468"/>
      <c r="R40" s="468"/>
      <c r="S40" s="468"/>
      <c r="T40" s="468"/>
    </row>
    <row r="41" spans="1:20">
      <c r="A41" s="460"/>
      <c r="B41" s="488"/>
      <c r="C41" s="463"/>
      <c r="D41" s="463"/>
      <c r="E41" s="466"/>
      <c r="F41" s="466"/>
      <c r="G41" s="466"/>
      <c r="H41" s="472"/>
      <c r="I41" s="475"/>
      <c r="J41" s="484"/>
      <c r="K41" s="481"/>
      <c r="L41" s="481"/>
      <c r="M41" s="478"/>
      <c r="N41" s="481"/>
      <c r="O41" s="469"/>
      <c r="P41" s="469"/>
      <c r="Q41" s="469"/>
      <c r="R41" s="469"/>
      <c r="S41" s="469"/>
      <c r="T41" s="469"/>
    </row>
    <row r="42" spans="1:20">
      <c r="A42" s="460"/>
      <c r="B42" s="488"/>
      <c r="C42" s="463"/>
      <c r="D42" s="463"/>
      <c r="E42" s="466"/>
      <c r="F42" s="466"/>
      <c r="G42" s="466"/>
      <c r="H42" s="472"/>
      <c r="I42" s="475"/>
      <c r="J42" s="484"/>
      <c r="K42" s="481"/>
      <c r="L42" s="481"/>
      <c r="M42" s="478"/>
      <c r="N42" s="481"/>
      <c r="O42" s="469"/>
      <c r="P42" s="469"/>
      <c r="Q42" s="469"/>
      <c r="R42" s="469"/>
      <c r="S42" s="469"/>
      <c r="T42" s="469"/>
    </row>
    <row r="43" spans="1:20">
      <c r="A43" s="460"/>
      <c r="B43" s="488"/>
      <c r="C43" s="463"/>
      <c r="D43" s="463"/>
      <c r="E43" s="466"/>
      <c r="F43" s="466"/>
      <c r="G43" s="466"/>
      <c r="H43" s="472"/>
      <c r="I43" s="475"/>
      <c r="J43" s="484"/>
      <c r="K43" s="481"/>
      <c r="L43" s="481"/>
      <c r="M43" s="478"/>
      <c r="N43" s="481"/>
      <c r="O43" s="469"/>
      <c r="P43" s="469"/>
      <c r="Q43" s="469"/>
      <c r="R43" s="469"/>
      <c r="S43" s="469"/>
      <c r="T43" s="469"/>
    </row>
    <row r="44" spans="1:20" ht="15.75" thickBot="1">
      <c r="A44" s="461"/>
      <c r="B44" s="489"/>
      <c r="C44" s="464"/>
      <c r="D44" s="464"/>
      <c r="E44" s="467"/>
      <c r="F44" s="467"/>
      <c r="G44" s="467"/>
      <c r="H44" s="473"/>
      <c r="I44" s="476"/>
      <c r="J44" s="485"/>
      <c r="K44" s="482"/>
      <c r="L44" s="482"/>
      <c r="M44" s="479"/>
      <c r="N44" s="482"/>
      <c r="O44" s="470"/>
      <c r="P44" s="470"/>
      <c r="Q44" s="470"/>
      <c r="R44" s="470"/>
      <c r="S44" s="470"/>
      <c r="T44" s="470"/>
    </row>
    <row r="45" spans="1:20">
      <c r="A45" s="459">
        <f>'Mapa Final'!A42</f>
        <v>0</v>
      </c>
      <c r="B45" s="486">
        <f>'Mapa Final'!B42</f>
        <v>0</v>
      </c>
      <c r="C45" s="462">
        <f>'Mapa Final'!C42</f>
        <v>0</v>
      </c>
      <c r="D45" s="462">
        <f>'Mapa Final'!D42</f>
        <v>0</v>
      </c>
      <c r="E45" s="465">
        <f>'Mapa Final'!E42</f>
        <v>0</v>
      </c>
      <c r="F45" s="465">
        <f>'Mapa Final'!F42</f>
        <v>0</v>
      </c>
      <c r="G45" s="465">
        <f>'Mapa Final'!G42</f>
        <v>0</v>
      </c>
      <c r="H45" s="471" t="str">
        <f>'Mapa Final'!I42</f>
        <v>Muy Baja</v>
      </c>
      <c r="I45" s="474" t="b">
        <f>'Mapa Final'!L42</f>
        <v>0</v>
      </c>
      <c r="J45" s="483" t="e">
        <f>'Mapa Final'!N42</f>
        <v>#N/A</v>
      </c>
      <c r="K45" s="480" t="e">
        <f>'Mapa Final'!AA42</f>
        <v>#DIV/0!</v>
      </c>
      <c r="L45" s="480" t="e">
        <f>'Mapa Final'!AE42</f>
        <v>#DIV/0!</v>
      </c>
      <c r="M45" s="477" t="e">
        <f>'Mapa Final'!AG42</f>
        <v>#DIV/0!</v>
      </c>
      <c r="N45" s="480">
        <f>'Mapa Final'!AH42</f>
        <v>0</v>
      </c>
      <c r="O45" s="468"/>
      <c r="P45" s="468"/>
      <c r="Q45" s="468"/>
      <c r="R45" s="468"/>
      <c r="S45" s="468"/>
      <c r="T45" s="468"/>
    </row>
    <row r="46" spans="1:20">
      <c r="A46" s="460"/>
      <c r="B46" s="488"/>
      <c r="C46" s="463"/>
      <c r="D46" s="463"/>
      <c r="E46" s="466"/>
      <c r="F46" s="466"/>
      <c r="G46" s="466"/>
      <c r="H46" s="472"/>
      <c r="I46" s="475"/>
      <c r="J46" s="484"/>
      <c r="K46" s="481"/>
      <c r="L46" s="481"/>
      <c r="M46" s="478"/>
      <c r="N46" s="481"/>
      <c r="O46" s="469"/>
      <c r="P46" s="469"/>
      <c r="Q46" s="469"/>
      <c r="R46" s="469"/>
      <c r="S46" s="469"/>
      <c r="T46" s="469"/>
    </row>
    <row r="47" spans="1:20">
      <c r="A47" s="460"/>
      <c r="B47" s="488"/>
      <c r="C47" s="463"/>
      <c r="D47" s="463"/>
      <c r="E47" s="466"/>
      <c r="F47" s="466"/>
      <c r="G47" s="466"/>
      <c r="H47" s="472"/>
      <c r="I47" s="475"/>
      <c r="J47" s="484"/>
      <c r="K47" s="481"/>
      <c r="L47" s="481"/>
      <c r="M47" s="478"/>
      <c r="N47" s="481"/>
      <c r="O47" s="469"/>
      <c r="P47" s="469"/>
      <c r="Q47" s="469"/>
      <c r="R47" s="469"/>
      <c r="S47" s="469"/>
      <c r="T47" s="469"/>
    </row>
    <row r="48" spans="1:20">
      <c r="A48" s="460"/>
      <c r="B48" s="488"/>
      <c r="C48" s="463"/>
      <c r="D48" s="463"/>
      <c r="E48" s="466"/>
      <c r="F48" s="466"/>
      <c r="G48" s="466"/>
      <c r="H48" s="472"/>
      <c r="I48" s="475"/>
      <c r="J48" s="484"/>
      <c r="K48" s="481"/>
      <c r="L48" s="481"/>
      <c r="M48" s="478"/>
      <c r="N48" s="481"/>
      <c r="O48" s="469"/>
      <c r="P48" s="469"/>
      <c r="Q48" s="469"/>
      <c r="R48" s="469"/>
      <c r="S48" s="469"/>
      <c r="T48" s="469"/>
    </row>
    <row r="49" spans="1:20" ht="15.75" thickBot="1">
      <c r="A49" s="461"/>
      <c r="B49" s="489"/>
      <c r="C49" s="464"/>
      <c r="D49" s="464"/>
      <c r="E49" s="467"/>
      <c r="F49" s="467"/>
      <c r="G49" s="467"/>
      <c r="H49" s="473"/>
      <c r="I49" s="476"/>
      <c r="J49" s="485"/>
      <c r="K49" s="482"/>
      <c r="L49" s="482"/>
      <c r="M49" s="479"/>
      <c r="N49" s="482"/>
      <c r="O49" s="470"/>
      <c r="P49" s="470"/>
      <c r="Q49" s="470"/>
      <c r="R49" s="470"/>
      <c r="S49" s="470"/>
      <c r="T49" s="470"/>
    </row>
    <row r="50" spans="1:20">
      <c r="A50" s="459">
        <f>'Mapa Final'!A47</f>
        <v>0</v>
      </c>
      <c r="B50" s="486">
        <f>'Mapa Final'!B47</f>
        <v>0</v>
      </c>
      <c r="C50" s="462">
        <f>'Mapa Final'!C47</f>
        <v>0</v>
      </c>
      <c r="D50" s="462">
        <f>'Mapa Final'!D47</f>
        <v>0</v>
      </c>
      <c r="E50" s="465">
        <f>'Mapa Final'!E47</f>
        <v>0</v>
      </c>
      <c r="F50" s="465">
        <f>'Mapa Final'!F47</f>
        <v>0</v>
      </c>
      <c r="G50" s="465">
        <f>'Mapa Final'!G47</f>
        <v>0</v>
      </c>
      <c r="H50" s="471" t="str">
        <f>'Mapa Final'!I47</f>
        <v>Muy Baja</v>
      </c>
      <c r="I50" s="474" t="b">
        <f>'Mapa Final'!L47</f>
        <v>0</v>
      </c>
      <c r="J50" s="483" t="e">
        <f>'Mapa Final'!N47</f>
        <v>#N/A</v>
      </c>
      <c r="K50" s="480" t="e">
        <f>'Mapa Final'!AA47</f>
        <v>#DIV/0!</v>
      </c>
      <c r="L50" s="480" t="e">
        <f>'Mapa Final'!AE47</f>
        <v>#DIV/0!</v>
      </c>
      <c r="M50" s="477" t="e">
        <f>'Mapa Final'!AG47</f>
        <v>#DIV/0!</v>
      </c>
      <c r="N50" s="480">
        <f>'Mapa Final'!AH47</f>
        <v>0</v>
      </c>
      <c r="O50" s="468"/>
      <c r="P50" s="468"/>
      <c r="Q50" s="468"/>
      <c r="R50" s="468"/>
      <c r="S50" s="468"/>
      <c r="T50" s="468"/>
    </row>
    <row r="51" spans="1:20">
      <c r="A51" s="460"/>
      <c r="B51" s="488"/>
      <c r="C51" s="463"/>
      <c r="D51" s="463"/>
      <c r="E51" s="466"/>
      <c r="F51" s="466"/>
      <c r="G51" s="466"/>
      <c r="H51" s="472"/>
      <c r="I51" s="475"/>
      <c r="J51" s="484"/>
      <c r="K51" s="481"/>
      <c r="L51" s="481"/>
      <c r="M51" s="478"/>
      <c r="N51" s="481"/>
      <c r="O51" s="469"/>
      <c r="P51" s="469"/>
      <c r="Q51" s="469"/>
      <c r="R51" s="469"/>
      <c r="S51" s="469"/>
      <c r="T51" s="469"/>
    </row>
    <row r="52" spans="1:20">
      <c r="A52" s="460"/>
      <c r="B52" s="488"/>
      <c r="C52" s="463"/>
      <c r="D52" s="463"/>
      <c r="E52" s="466"/>
      <c r="F52" s="466"/>
      <c r="G52" s="466"/>
      <c r="H52" s="472"/>
      <c r="I52" s="475"/>
      <c r="J52" s="484"/>
      <c r="K52" s="481"/>
      <c r="L52" s="481"/>
      <c r="M52" s="478"/>
      <c r="N52" s="481"/>
      <c r="O52" s="469"/>
      <c r="P52" s="469"/>
      <c r="Q52" s="469"/>
      <c r="R52" s="469"/>
      <c r="S52" s="469"/>
      <c r="T52" s="469"/>
    </row>
    <row r="53" spans="1:20">
      <c r="A53" s="460"/>
      <c r="B53" s="488"/>
      <c r="C53" s="463"/>
      <c r="D53" s="463"/>
      <c r="E53" s="466"/>
      <c r="F53" s="466"/>
      <c r="G53" s="466"/>
      <c r="H53" s="472"/>
      <c r="I53" s="475"/>
      <c r="J53" s="484"/>
      <c r="K53" s="481"/>
      <c r="L53" s="481"/>
      <c r="M53" s="478"/>
      <c r="N53" s="481"/>
      <c r="O53" s="469"/>
      <c r="P53" s="469"/>
      <c r="Q53" s="469"/>
      <c r="R53" s="469"/>
      <c r="S53" s="469"/>
      <c r="T53" s="469"/>
    </row>
    <row r="54" spans="1:20" ht="15.75" thickBot="1">
      <c r="A54" s="461"/>
      <c r="B54" s="489"/>
      <c r="C54" s="464"/>
      <c r="D54" s="464"/>
      <c r="E54" s="467"/>
      <c r="F54" s="467"/>
      <c r="G54" s="467"/>
      <c r="H54" s="473"/>
      <c r="I54" s="476"/>
      <c r="J54" s="485"/>
      <c r="K54" s="482"/>
      <c r="L54" s="482"/>
      <c r="M54" s="479"/>
      <c r="N54" s="482"/>
      <c r="O54" s="470"/>
      <c r="P54" s="470"/>
      <c r="Q54" s="470"/>
      <c r="R54" s="470"/>
      <c r="S54" s="470"/>
      <c r="T54" s="470"/>
    </row>
    <row r="55" spans="1:20">
      <c r="A55" s="459">
        <f>'Mapa Final'!A52</f>
        <v>0</v>
      </c>
      <c r="B55" s="486">
        <f>'Mapa Final'!B52</f>
        <v>0</v>
      </c>
      <c r="C55" s="462">
        <f>'Mapa Final'!C52</f>
        <v>0</v>
      </c>
      <c r="D55" s="462">
        <f>'Mapa Final'!D52</f>
        <v>0</v>
      </c>
      <c r="E55" s="465">
        <f>'Mapa Final'!E52</f>
        <v>0</v>
      </c>
      <c r="F55" s="465">
        <f>'Mapa Final'!F52</f>
        <v>0</v>
      </c>
      <c r="G55" s="465">
        <f>'Mapa Final'!G52</f>
        <v>0</v>
      </c>
      <c r="H55" s="471" t="str">
        <f>'Mapa Final'!I52</f>
        <v>Muy Baja</v>
      </c>
      <c r="I55" s="474" t="b">
        <f>'Mapa Final'!L52</f>
        <v>0</v>
      </c>
      <c r="J55" s="483" t="e">
        <f>'Mapa Final'!N52</f>
        <v>#N/A</v>
      </c>
      <c r="K55" s="480" t="e">
        <f>'Mapa Final'!AA52</f>
        <v>#DIV/0!</v>
      </c>
      <c r="L55" s="480" t="e">
        <f>'Mapa Final'!AE52</f>
        <v>#DIV/0!</v>
      </c>
      <c r="M55" s="477" t="e">
        <f>'Mapa Final'!AG52</f>
        <v>#DIV/0!</v>
      </c>
      <c r="N55" s="480">
        <f>'Mapa Final'!AH52</f>
        <v>0</v>
      </c>
      <c r="O55" s="468"/>
      <c r="P55" s="468"/>
      <c r="Q55" s="468"/>
      <c r="R55" s="468"/>
      <c r="S55" s="468"/>
      <c r="T55" s="468"/>
    </row>
    <row r="56" spans="1:20">
      <c r="A56" s="460"/>
      <c r="B56" s="488"/>
      <c r="C56" s="463"/>
      <c r="D56" s="463"/>
      <c r="E56" s="466"/>
      <c r="F56" s="466"/>
      <c r="G56" s="466"/>
      <c r="H56" s="472"/>
      <c r="I56" s="475"/>
      <c r="J56" s="484"/>
      <c r="K56" s="481"/>
      <c r="L56" s="481"/>
      <c r="M56" s="478"/>
      <c r="N56" s="481"/>
      <c r="O56" s="469"/>
      <c r="P56" s="469"/>
      <c r="Q56" s="469"/>
      <c r="R56" s="469"/>
      <c r="S56" s="469"/>
      <c r="T56" s="469"/>
    </row>
    <row r="57" spans="1:20">
      <c r="A57" s="460"/>
      <c r="B57" s="488"/>
      <c r="C57" s="463"/>
      <c r="D57" s="463"/>
      <c r="E57" s="466"/>
      <c r="F57" s="466"/>
      <c r="G57" s="466"/>
      <c r="H57" s="472"/>
      <c r="I57" s="475"/>
      <c r="J57" s="484"/>
      <c r="K57" s="481"/>
      <c r="L57" s="481"/>
      <c r="M57" s="478"/>
      <c r="N57" s="481"/>
      <c r="O57" s="469"/>
      <c r="P57" s="469"/>
      <c r="Q57" s="469"/>
      <c r="R57" s="469"/>
      <c r="S57" s="469"/>
      <c r="T57" s="469"/>
    </row>
    <row r="58" spans="1:20">
      <c r="A58" s="460"/>
      <c r="B58" s="488"/>
      <c r="C58" s="463"/>
      <c r="D58" s="463"/>
      <c r="E58" s="466"/>
      <c r="F58" s="466"/>
      <c r="G58" s="466"/>
      <c r="H58" s="472"/>
      <c r="I58" s="475"/>
      <c r="J58" s="484"/>
      <c r="K58" s="481"/>
      <c r="L58" s="481"/>
      <c r="M58" s="478"/>
      <c r="N58" s="481"/>
      <c r="O58" s="469"/>
      <c r="P58" s="469"/>
      <c r="Q58" s="469"/>
      <c r="R58" s="469"/>
      <c r="S58" s="469"/>
      <c r="T58" s="469"/>
    </row>
    <row r="59" spans="1:20" ht="15.75" thickBot="1">
      <c r="A59" s="461"/>
      <c r="B59" s="489"/>
      <c r="C59" s="464"/>
      <c r="D59" s="464"/>
      <c r="E59" s="467"/>
      <c r="F59" s="467"/>
      <c r="G59" s="467"/>
      <c r="H59" s="473"/>
      <c r="I59" s="476"/>
      <c r="J59" s="485"/>
      <c r="K59" s="482"/>
      <c r="L59" s="482"/>
      <c r="M59" s="479"/>
      <c r="N59" s="482"/>
      <c r="O59" s="470"/>
      <c r="P59" s="470"/>
      <c r="Q59" s="470"/>
      <c r="R59" s="470"/>
      <c r="S59" s="470"/>
      <c r="T59" s="470"/>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Sistema Integrado Gestion Control Calidad Medio Ambiente - Seccional Pereira</cp:lastModifiedBy>
  <cp:revision/>
  <dcterms:created xsi:type="dcterms:W3CDTF">2021-04-16T16:11:31Z</dcterms:created>
  <dcterms:modified xsi:type="dcterms:W3CDTF">2021-11-02T07:56:26Z</dcterms:modified>
  <cp:category/>
  <cp:contentStatus/>
</cp:coreProperties>
</file>